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6687DD01-BA57-4040-AE10-EA01ED4F140A}" xr6:coauthVersionLast="47" xr6:coauthVersionMax="47" xr10:uidLastSave="{00000000-0000-0000-0000-000000000000}"/>
  <workbookProtection workbookAlgorithmName="SHA-512" workbookHashValue="b1apZilj5McG4WhyMHQVR2+qpZjPTTbdjPcNBXtUZVh6TKT1dpL3NjDsFk7TSHUkdYGk/YERJnzmpDW/FkDSdg==" workbookSaltValue="5vV1+9f+nozsOrqMDmdhTw==" workbookSpinCount="100000" lockStructure="1"/>
  <bookViews>
    <workbookView xWindow="-12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'FS184'!$A$1:$AA$54</definedName>
    <definedName name="_xlnm.Print_Area" localSheetId="2">'GT421'!$A$1:$AA$54</definedName>
    <definedName name="_xlnm.Print_Area" localSheetId="3">'GT481'!$A$1:$AA$54</definedName>
    <definedName name="_xlnm.Print_Area" localSheetId="4">'KZN225'!$A$1:$AA$54</definedName>
    <definedName name="_xlnm.Print_Area" localSheetId="5">'KZN252'!$A$1:$AA$54</definedName>
    <definedName name="_xlnm.Print_Area" localSheetId="6">'KZN282'!$A$1:$AA$54</definedName>
    <definedName name="_xlnm.Print_Area" localSheetId="7">'LIM354'!$A$1:$AA$54</definedName>
    <definedName name="_xlnm.Print_Area" localSheetId="8">'MP307'!$A$1:$AA$54</definedName>
    <definedName name="_xlnm.Print_Area" localSheetId="9">'MP312'!$A$1:$AA$54</definedName>
    <definedName name="_xlnm.Print_Area" localSheetId="10">'MP313'!$A$1:$AA$54</definedName>
    <definedName name="_xlnm.Print_Area" localSheetId="11">'MP326'!$A$1:$AA$54</definedName>
    <definedName name="_xlnm.Print_Area" localSheetId="12">'NC091'!$A$1:$AA$54</definedName>
    <definedName name="_xlnm.Print_Area" localSheetId="13">'NW372'!$A$1:$AA$54</definedName>
    <definedName name="_xlnm.Print_Area" localSheetId="14">'NW373'!$A$1:$AA$54</definedName>
    <definedName name="_xlnm.Print_Area" localSheetId="15">'NW403'!$A$1:$AA$54</definedName>
    <definedName name="_xlnm.Print_Area" localSheetId="16">'NW405'!$A$1:$AA$54</definedName>
    <definedName name="_xlnm.Print_Area" localSheetId="0">Summary!$A$1:$AA$54</definedName>
    <definedName name="_xlnm.Print_Area" localSheetId="17">'WC023'!$A$1:$AA$54</definedName>
    <definedName name="_xlnm.Print_Area" localSheetId="18">'WC024'!$A$1:$AA$54</definedName>
    <definedName name="_xlnm.Print_Area" localSheetId="19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AA43" i="2"/>
  <c r="Y43" i="2"/>
  <c r="X43" i="2"/>
  <c r="W43" i="2"/>
  <c r="V43" i="2"/>
  <c r="U43" i="2"/>
  <c r="T43" i="2"/>
  <c r="S43" i="2"/>
  <c r="R43" i="2"/>
  <c r="Q43" i="2"/>
  <c r="P43" i="2"/>
  <c r="P44" i="2" s="1"/>
  <c r="O43" i="2"/>
  <c r="N43" i="2"/>
  <c r="M43" i="2"/>
  <c r="L43" i="2"/>
  <c r="K43" i="2"/>
  <c r="K44" i="2" s="1"/>
  <c r="J43" i="2"/>
  <c r="I43" i="2"/>
  <c r="H43" i="2"/>
  <c r="G43" i="2"/>
  <c r="F43" i="2"/>
  <c r="E43" i="2"/>
  <c r="D43" i="2"/>
  <c r="C43" i="2"/>
  <c r="AA37" i="2"/>
  <c r="Y37" i="2"/>
  <c r="Z37" i="2" s="1"/>
  <c r="X37" i="2"/>
  <c r="W37" i="2"/>
  <c r="W44" i="2" s="1"/>
  <c r="V37" i="2"/>
  <c r="U37" i="2"/>
  <c r="U44" i="2" s="1"/>
  <c r="T37" i="2"/>
  <c r="T44" i="2" s="1"/>
  <c r="S37" i="2"/>
  <c r="R37" i="2"/>
  <c r="R44" i="2" s="1"/>
  <c r="Q37" i="2"/>
  <c r="Q44" i="2" s="1"/>
  <c r="P37" i="2"/>
  <c r="O37" i="2"/>
  <c r="O44" i="2" s="1"/>
  <c r="N37" i="2"/>
  <c r="N44" i="2" s="1"/>
  <c r="M37" i="2"/>
  <c r="M44" i="2" s="1"/>
  <c r="L37" i="2"/>
  <c r="L44" i="2" s="1"/>
  <c r="K37" i="2"/>
  <c r="J37" i="2"/>
  <c r="J44" i="2" s="1"/>
  <c r="I37" i="2"/>
  <c r="I44" i="2" s="1"/>
  <c r="H37" i="2"/>
  <c r="G37" i="2"/>
  <c r="F37" i="2"/>
  <c r="F44" i="2" s="1"/>
  <c r="E37" i="2"/>
  <c r="E44" i="2" s="1"/>
  <c r="D37" i="2"/>
  <c r="D44" i="2" s="1"/>
  <c r="C37" i="2"/>
  <c r="AA26" i="2"/>
  <c r="Y26" i="2"/>
  <c r="Q26" i="2"/>
  <c r="J26" i="2"/>
  <c r="I26" i="2"/>
  <c r="I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W13" i="2"/>
  <c r="W26" i="2" s="1"/>
  <c r="V13" i="2"/>
  <c r="V26" i="2" s="1"/>
  <c r="U13" i="2"/>
  <c r="U26" i="2" s="1"/>
  <c r="U45" i="2" s="1"/>
  <c r="T13" i="2"/>
  <c r="T26" i="2" s="1"/>
  <c r="S13" i="2"/>
  <c r="S26" i="2" s="1"/>
  <c r="R13" i="2"/>
  <c r="R26" i="2" s="1"/>
  <c r="R45" i="2" s="1"/>
  <c r="Q13" i="2"/>
  <c r="P13" i="2"/>
  <c r="P26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J13" i="2"/>
  <c r="I13" i="2"/>
  <c r="H13" i="2"/>
  <c r="H26" i="2" s="1"/>
  <c r="G13" i="2"/>
  <c r="G26" i="2" s="1"/>
  <c r="F13" i="2"/>
  <c r="F26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4" i="3"/>
  <c r="Y44" i="3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X37" i="3"/>
  <c r="Z37" i="3" s="1"/>
  <c r="W37" i="3"/>
  <c r="V37" i="3"/>
  <c r="V44" i="3" s="1"/>
  <c r="U37" i="3"/>
  <c r="U44" i="3" s="1"/>
  <c r="T37" i="3"/>
  <c r="S37" i="3"/>
  <c r="S44" i="3" s="1"/>
  <c r="R37" i="3"/>
  <c r="R44" i="3" s="1"/>
  <c r="Q37" i="3"/>
  <c r="Q44" i="3" s="1"/>
  <c r="P37" i="3"/>
  <c r="P44" i="3" s="1"/>
  <c r="P45" i="3" s="1"/>
  <c r="O37" i="3"/>
  <c r="O44" i="3" s="1"/>
  <c r="O45" i="3" s="1"/>
  <c r="N37" i="3"/>
  <c r="N44" i="3" s="1"/>
  <c r="M37" i="3"/>
  <c r="M44" i="3" s="1"/>
  <c r="L37" i="3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C37" i="3"/>
  <c r="C44" i="3" s="1"/>
  <c r="Q26" i="3"/>
  <c r="N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W13" i="3"/>
  <c r="W26" i="3" s="1"/>
  <c r="V13" i="3"/>
  <c r="V26" i="3" s="1"/>
  <c r="U13" i="3"/>
  <c r="U26" i="3" s="1"/>
  <c r="T13" i="3"/>
  <c r="T26" i="3" s="1"/>
  <c r="S13" i="3"/>
  <c r="S26" i="3" s="1"/>
  <c r="R13" i="3"/>
  <c r="Q13" i="3"/>
  <c r="P13" i="3"/>
  <c r="P26" i="3" s="1"/>
  <c r="O13" i="3"/>
  <c r="O26" i="3" s="1"/>
  <c r="N13" i="3"/>
  <c r="M13" i="3"/>
  <c r="M26" i="3" s="1"/>
  <c r="L13" i="3"/>
  <c r="L26" i="3" s="1"/>
  <c r="K13" i="3"/>
  <c r="K26" i="3" s="1"/>
  <c r="K45" i="3" s="1"/>
  <c r="J13" i="3"/>
  <c r="I13" i="3"/>
  <c r="I26" i="3" s="1"/>
  <c r="H13" i="3"/>
  <c r="H26" i="3" s="1"/>
  <c r="G13" i="3"/>
  <c r="G26" i="3" s="1"/>
  <c r="F13" i="3"/>
  <c r="F26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S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O44" i="4" s="1"/>
  <c r="N43" i="4"/>
  <c r="M43" i="4"/>
  <c r="L43" i="4"/>
  <c r="K43" i="4"/>
  <c r="J43" i="4"/>
  <c r="I43" i="4"/>
  <c r="H43" i="4"/>
  <c r="G43" i="4"/>
  <c r="G44" i="4" s="1"/>
  <c r="F43" i="4"/>
  <c r="E43" i="4"/>
  <c r="D43" i="4"/>
  <c r="C43" i="4"/>
  <c r="AA37" i="4"/>
  <c r="AA44" i="4" s="1"/>
  <c r="Y37" i="4"/>
  <c r="X37" i="4"/>
  <c r="W37" i="4"/>
  <c r="W44" i="4" s="1"/>
  <c r="V37" i="4"/>
  <c r="U37" i="4"/>
  <c r="U44" i="4" s="1"/>
  <c r="T37" i="4"/>
  <c r="T44" i="4" s="1"/>
  <c r="S37" i="4"/>
  <c r="R37" i="4"/>
  <c r="Q37" i="4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I37" i="4"/>
  <c r="H37" i="4"/>
  <c r="H44" i="4" s="1"/>
  <c r="G37" i="4"/>
  <c r="F37" i="4"/>
  <c r="F44" i="4" s="1"/>
  <c r="E37" i="4"/>
  <c r="E44" i="4" s="1"/>
  <c r="D37" i="4"/>
  <c r="D44" i="4" s="1"/>
  <c r="C37" i="4"/>
  <c r="C44" i="4" s="1"/>
  <c r="Y26" i="4"/>
  <c r="S26" i="4"/>
  <c r="I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X13" i="4"/>
  <c r="W13" i="4"/>
  <c r="W26" i="4" s="1"/>
  <c r="V13" i="4"/>
  <c r="V26" i="4" s="1"/>
  <c r="U13" i="4"/>
  <c r="U26" i="4" s="1"/>
  <c r="U45" i="4" s="1"/>
  <c r="T13" i="4"/>
  <c r="T26" i="4" s="1"/>
  <c r="S13" i="4"/>
  <c r="R13" i="4"/>
  <c r="R26" i="4" s="1"/>
  <c r="Q13" i="4"/>
  <c r="Q26" i="4" s="1"/>
  <c r="P13" i="4"/>
  <c r="P26" i="4" s="1"/>
  <c r="O13" i="4"/>
  <c r="O26" i="4" s="1"/>
  <c r="O45" i="4" s="1"/>
  <c r="N13" i="4"/>
  <c r="N26" i="4" s="1"/>
  <c r="N45" i="4" s="1"/>
  <c r="M13" i="4"/>
  <c r="M26" i="4" s="1"/>
  <c r="M45" i="4" s="1"/>
  <c r="L13" i="4"/>
  <c r="L26" i="4" s="1"/>
  <c r="K13" i="4"/>
  <c r="K26" i="4" s="1"/>
  <c r="K45" i="4" s="1"/>
  <c r="J13" i="4"/>
  <c r="I13" i="4"/>
  <c r="H13" i="4"/>
  <c r="H26" i="4" s="1"/>
  <c r="G13" i="4"/>
  <c r="G26" i="4" s="1"/>
  <c r="G45" i="4" s="1"/>
  <c r="F13" i="4"/>
  <c r="F26" i="4" s="1"/>
  <c r="E13" i="4"/>
  <c r="E26" i="4" s="1"/>
  <c r="E45" i="4" s="1"/>
  <c r="D13" i="4"/>
  <c r="D26" i="4" s="1"/>
  <c r="D45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X44" i="5"/>
  <c r="Z44" i="5" s="1"/>
  <c r="W44" i="5"/>
  <c r="F44" i="5"/>
  <c r="AA43" i="5"/>
  <c r="AA44" i="5" s="1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N44" i="5" s="1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Z37" i="5" s="1"/>
  <c r="W37" i="5"/>
  <c r="V37" i="5"/>
  <c r="V44" i="5" s="1"/>
  <c r="U37" i="5"/>
  <c r="U44" i="5" s="1"/>
  <c r="T37" i="5"/>
  <c r="T44" i="5" s="1"/>
  <c r="S37" i="5"/>
  <c r="R37" i="5"/>
  <c r="R44" i="5" s="1"/>
  <c r="Q37" i="5"/>
  <c r="Q44" i="5" s="1"/>
  <c r="P37" i="5"/>
  <c r="P44" i="5" s="1"/>
  <c r="O37" i="5"/>
  <c r="O44" i="5" s="1"/>
  <c r="N37" i="5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T26" i="5"/>
  <c r="L26" i="5"/>
  <c r="L45" i="5" s="1"/>
  <c r="K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W13" i="5"/>
  <c r="W26" i="5" s="1"/>
  <c r="W45" i="5" s="1"/>
  <c r="V13" i="5"/>
  <c r="V26" i="5" s="1"/>
  <c r="V45" i="5" s="1"/>
  <c r="U13" i="5"/>
  <c r="U26" i="5" s="1"/>
  <c r="U45" i="5" s="1"/>
  <c r="T13" i="5"/>
  <c r="S13" i="5"/>
  <c r="S26" i="5" s="1"/>
  <c r="R13" i="5"/>
  <c r="Q13" i="5"/>
  <c r="Q26" i="5" s="1"/>
  <c r="P13" i="5"/>
  <c r="P26" i="5" s="1"/>
  <c r="O13" i="5"/>
  <c r="O26" i="5" s="1"/>
  <c r="N13" i="5"/>
  <c r="N26" i="5" s="1"/>
  <c r="N45" i="5" s="1"/>
  <c r="M13" i="5"/>
  <c r="M26" i="5" s="1"/>
  <c r="L13" i="5"/>
  <c r="K13" i="5"/>
  <c r="J13" i="5"/>
  <c r="I13" i="5"/>
  <c r="I26" i="5" s="1"/>
  <c r="I45" i="5" s="1"/>
  <c r="H13" i="5"/>
  <c r="H26" i="5" s="1"/>
  <c r="H45" i="5" s="1"/>
  <c r="G13" i="5"/>
  <c r="G26" i="5" s="1"/>
  <c r="F13" i="5"/>
  <c r="F26" i="5" s="1"/>
  <c r="F45" i="5" s="1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S44" i="6"/>
  <c r="H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U37" i="6"/>
  <c r="U44" i="6" s="1"/>
  <c r="T37" i="6"/>
  <c r="T44" i="6" s="1"/>
  <c r="S37" i="6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G37" i="6"/>
  <c r="F37" i="6"/>
  <c r="F44" i="6" s="1"/>
  <c r="E37" i="6"/>
  <c r="E44" i="6" s="1"/>
  <c r="D37" i="6"/>
  <c r="D44" i="6" s="1"/>
  <c r="C37" i="6"/>
  <c r="C44" i="6" s="1"/>
  <c r="Y26" i="6"/>
  <c r="Y45" i="6" s="1"/>
  <c r="L26" i="6"/>
  <c r="L45" i="6" s="1"/>
  <c r="I26" i="6"/>
  <c r="C26" i="6"/>
  <c r="C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W13" i="6"/>
  <c r="W26" i="6" s="1"/>
  <c r="V13" i="6"/>
  <c r="V26" i="6" s="1"/>
  <c r="V45" i="6" s="1"/>
  <c r="U13" i="6"/>
  <c r="U26" i="6" s="1"/>
  <c r="U45" i="6" s="1"/>
  <c r="T13" i="6"/>
  <c r="T26" i="6" s="1"/>
  <c r="S13" i="6"/>
  <c r="S26" i="6" s="1"/>
  <c r="R13" i="6"/>
  <c r="Q13" i="6"/>
  <c r="Q26" i="6" s="1"/>
  <c r="P13" i="6"/>
  <c r="P26" i="6" s="1"/>
  <c r="O13" i="6"/>
  <c r="O26" i="6" s="1"/>
  <c r="N13" i="6"/>
  <c r="N26" i="6" s="1"/>
  <c r="N45" i="6" s="1"/>
  <c r="M13" i="6"/>
  <c r="M26" i="6" s="1"/>
  <c r="M45" i="6" s="1"/>
  <c r="L13" i="6"/>
  <c r="K13" i="6"/>
  <c r="K26" i="6" s="1"/>
  <c r="K45" i="6" s="1"/>
  <c r="J13" i="6"/>
  <c r="I13" i="6"/>
  <c r="H13" i="6"/>
  <c r="H26" i="6" s="1"/>
  <c r="G13" i="6"/>
  <c r="G26" i="6" s="1"/>
  <c r="F13" i="6"/>
  <c r="F26" i="6" s="1"/>
  <c r="F45" i="6" s="1"/>
  <c r="E13" i="6"/>
  <c r="E26" i="6" s="1"/>
  <c r="E45" i="6" s="1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P44" i="7"/>
  <c r="O44" i="7"/>
  <c r="N44" i="7"/>
  <c r="F44" i="7"/>
  <c r="AA43" i="7"/>
  <c r="Y43" i="7"/>
  <c r="Y44" i="7" s="1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Z37" i="7"/>
  <c r="Y37" i="7"/>
  <c r="X37" i="7"/>
  <c r="W37" i="7"/>
  <c r="W44" i="7" s="1"/>
  <c r="V37" i="7"/>
  <c r="U37" i="7"/>
  <c r="U44" i="7" s="1"/>
  <c r="T37" i="7"/>
  <c r="S37" i="7"/>
  <c r="S44" i="7" s="1"/>
  <c r="R37" i="7"/>
  <c r="Q37" i="7"/>
  <c r="P37" i="7"/>
  <c r="O37" i="7"/>
  <c r="N37" i="7"/>
  <c r="M37" i="7"/>
  <c r="M44" i="7" s="1"/>
  <c r="M45" i="7" s="1"/>
  <c r="L37" i="7"/>
  <c r="K37" i="7"/>
  <c r="K44" i="7" s="1"/>
  <c r="J37" i="7"/>
  <c r="I37" i="7"/>
  <c r="H37" i="7"/>
  <c r="G37" i="7"/>
  <c r="G44" i="7" s="1"/>
  <c r="F37" i="7"/>
  <c r="E37" i="7"/>
  <c r="E44" i="7" s="1"/>
  <c r="D37" i="7"/>
  <c r="C37" i="7"/>
  <c r="C44" i="7" s="1"/>
  <c r="Y26" i="7"/>
  <c r="Q26" i="7"/>
  <c r="K26" i="7"/>
  <c r="J26" i="7"/>
  <c r="I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X13" i="7"/>
  <c r="W13" i="7"/>
  <c r="W26" i="7" s="1"/>
  <c r="V13" i="7"/>
  <c r="V26" i="7" s="1"/>
  <c r="U13" i="7"/>
  <c r="U26" i="7" s="1"/>
  <c r="U45" i="7" s="1"/>
  <c r="T13" i="7"/>
  <c r="T26" i="7" s="1"/>
  <c r="S13" i="7"/>
  <c r="S26" i="7" s="1"/>
  <c r="S45" i="7" s="1"/>
  <c r="R13" i="7"/>
  <c r="Q13" i="7"/>
  <c r="P13" i="7"/>
  <c r="P26" i="7" s="1"/>
  <c r="P45" i="7" s="1"/>
  <c r="O13" i="7"/>
  <c r="O26" i="7" s="1"/>
  <c r="N13" i="7"/>
  <c r="N26" i="7" s="1"/>
  <c r="N45" i="7" s="1"/>
  <c r="M13" i="7"/>
  <c r="M26" i="7" s="1"/>
  <c r="L13" i="7"/>
  <c r="L26" i="7" s="1"/>
  <c r="K13" i="7"/>
  <c r="J13" i="7"/>
  <c r="I13" i="7"/>
  <c r="H13" i="7"/>
  <c r="H26" i="7" s="1"/>
  <c r="G13" i="7"/>
  <c r="G26" i="7" s="1"/>
  <c r="G45" i="7" s="1"/>
  <c r="F13" i="7"/>
  <c r="F26" i="7" s="1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F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J44" i="8" s="1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P45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I37" i="8"/>
  <c r="I44" i="8" s="1"/>
  <c r="I45" i="8" s="1"/>
  <c r="H37" i="8"/>
  <c r="H44" i="8" s="1"/>
  <c r="H45" i="8" s="1"/>
  <c r="G37" i="8"/>
  <c r="F37" i="8"/>
  <c r="E37" i="8"/>
  <c r="E44" i="8" s="1"/>
  <c r="D37" i="8"/>
  <c r="D44" i="8" s="1"/>
  <c r="C37" i="8"/>
  <c r="C44" i="8" s="1"/>
  <c r="Y26" i="8"/>
  <c r="W26" i="8"/>
  <c r="E26" i="8"/>
  <c r="E45" i="8" s="1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W13" i="8"/>
  <c r="V13" i="8"/>
  <c r="V26" i="8" s="1"/>
  <c r="V45" i="8" s="1"/>
  <c r="U13" i="8"/>
  <c r="U26" i="8" s="1"/>
  <c r="U45" i="8" s="1"/>
  <c r="T13" i="8"/>
  <c r="T26" i="8" s="1"/>
  <c r="S13" i="8"/>
  <c r="S26" i="8" s="1"/>
  <c r="R13" i="8"/>
  <c r="Q13" i="8"/>
  <c r="Q26" i="8" s="1"/>
  <c r="Q45" i="8" s="1"/>
  <c r="P13" i="8"/>
  <c r="P26" i="8" s="1"/>
  <c r="O13" i="8"/>
  <c r="O26" i="8" s="1"/>
  <c r="N13" i="8"/>
  <c r="N26" i="8" s="1"/>
  <c r="N45" i="8" s="1"/>
  <c r="M13" i="8"/>
  <c r="M26" i="8" s="1"/>
  <c r="M45" i="8" s="1"/>
  <c r="L13" i="8"/>
  <c r="L26" i="8" s="1"/>
  <c r="K13" i="8"/>
  <c r="K26" i="8" s="1"/>
  <c r="J13" i="8"/>
  <c r="J26" i="8" s="1"/>
  <c r="I13" i="8"/>
  <c r="I26" i="8" s="1"/>
  <c r="H13" i="8"/>
  <c r="H26" i="8" s="1"/>
  <c r="G13" i="8"/>
  <c r="G26" i="8" s="1"/>
  <c r="F13" i="8"/>
  <c r="F26" i="8" s="1"/>
  <c r="E13" i="8"/>
  <c r="D13" i="8"/>
  <c r="D26" i="8" s="1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O44" i="9"/>
  <c r="J44" i="9"/>
  <c r="I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W37" i="9"/>
  <c r="V37" i="9"/>
  <c r="V44" i="9" s="1"/>
  <c r="U37" i="9"/>
  <c r="T37" i="9"/>
  <c r="T44" i="9" s="1"/>
  <c r="S37" i="9"/>
  <c r="S44" i="9" s="1"/>
  <c r="S45" i="9" s="1"/>
  <c r="R37" i="9"/>
  <c r="R44" i="9" s="1"/>
  <c r="Q37" i="9"/>
  <c r="Q44" i="9" s="1"/>
  <c r="P37" i="9"/>
  <c r="P44" i="9" s="1"/>
  <c r="O37" i="9"/>
  <c r="N37" i="9"/>
  <c r="N44" i="9" s="1"/>
  <c r="M37" i="9"/>
  <c r="L37" i="9"/>
  <c r="L44" i="9" s="1"/>
  <c r="K37" i="9"/>
  <c r="K44" i="9" s="1"/>
  <c r="J37" i="9"/>
  <c r="I37" i="9"/>
  <c r="H37" i="9"/>
  <c r="H44" i="9" s="1"/>
  <c r="G37" i="9"/>
  <c r="F37" i="9"/>
  <c r="F44" i="9" s="1"/>
  <c r="F45" i="9" s="1"/>
  <c r="E37" i="9"/>
  <c r="D37" i="9"/>
  <c r="D44" i="9" s="1"/>
  <c r="C37" i="9"/>
  <c r="C44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W13" i="9"/>
  <c r="W26" i="9" s="1"/>
  <c r="V13" i="9"/>
  <c r="V26" i="9" s="1"/>
  <c r="U13" i="9"/>
  <c r="U26" i="9" s="1"/>
  <c r="T13" i="9"/>
  <c r="T26" i="9" s="1"/>
  <c r="S13" i="9"/>
  <c r="S26" i="9" s="1"/>
  <c r="R13" i="9"/>
  <c r="Q13" i="9"/>
  <c r="Q26" i="9" s="1"/>
  <c r="P13" i="9"/>
  <c r="P26" i="9" s="1"/>
  <c r="O13" i="9"/>
  <c r="O26" i="9" s="1"/>
  <c r="O45" i="9" s="1"/>
  <c r="N13" i="9"/>
  <c r="N26" i="9" s="1"/>
  <c r="M13" i="9"/>
  <c r="M26" i="9" s="1"/>
  <c r="L13" i="9"/>
  <c r="L26" i="9" s="1"/>
  <c r="L45" i="9" s="1"/>
  <c r="K13" i="9"/>
  <c r="K26" i="9" s="1"/>
  <c r="K45" i="9" s="1"/>
  <c r="J13" i="9"/>
  <c r="I13" i="9"/>
  <c r="I26" i="9" s="1"/>
  <c r="H13" i="9"/>
  <c r="H26" i="9" s="1"/>
  <c r="G13" i="9"/>
  <c r="G26" i="9" s="1"/>
  <c r="F13" i="9"/>
  <c r="F26" i="9" s="1"/>
  <c r="E13" i="9"/>
  <c r="E26" i="9" s="1"/>
  <c r="D13" i="9"/>
  <c r="D26" i="9" s="1"/>
  <c r="C13" i="9"/>
  <c r="C26" i="9" s="1"/>
  <c r="C45" i="9" s="1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W37" i="10"/>
  <c r="V37" i="10"/>
  <c r="V44" i="10" s="1"/>
  <c r="U37" i="10"/>
  <c r="U44" i="10" s="1"/>
  <c r="T37" i="10"/>
  <c r="T44" i="10" s="1"/>
  <c r="S37" i="10"/>
  <c r="R37" i="10"/>
  <c r="R44" i="10" s="1"/>
  <c r="Q37" i="10"/>
  <c r="Q44" i="10" s="1"/>
  <c r="P37" i="10"/>
  <c r="P44" i="10" s="1"/>
  <c r="O37" i="10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I45" i="10" s="1"/>
  <c r="H37" i="10"/>
  <c r="H44" i="10" s="1"/>
  <c r="G37" i="10"/>
  <c r="F37" i="10"/>
  <c r="E37" i="10"/>
  <c r="E44" i="10" s="1"/>
  <c r="D37" i="10"/>
  <c r="D44" i="10" s="1"/>
  <c r="C37" i="10"/>
  <c r="Q26" i="10"/>
  <c r="L26" i="10"/>
  <c r="L45" i="10" s="1"/>
  <c r="I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Y45" i="10" s="1"/>
  <c r="X13" i="10"/>
  <c r="W13" i="10"/>
  <c r="W26" i="10" s="1"/>
  <c r="V13" i="10"/>
  <c r="V26" i="10" s="1"/>
  <c r="U13" i="10"/>
  <c r="U26" i="10" s="1"/>
  <c r="U45" i="10" s="1"/>
  <c r="T13" i="10"/>
  <c r="T26" i="10" s="1"/>
  <c r="S13" i="10"/>
  <c r="S26" i="10" s="1"/>
  <c r="R13" i="10"/>
  <c r="Q13" i="10"/>
  <c r="P13" i="10"/>
  <c r="P26" i="10" s="1"/>
  <c r="O13" i="10"/>
  <c r="O26" i="10" s="1"/>
  <c r="N13" i="10"/>
  <c r="N26" i="10" s="1"/>
  <c r="M13" i="10"/>
  <c r="M26" i="10" s="1"/>
  <c r="M45" i="10" s="1"/>
  <c r="L13" i="10"/>
  <c r="K13" i="10"/>
  <c r="K26" i="10" s="1"/>
  <c r="K45" i="10" s="1"/>
  <c r="J13" i="10"/>
  <c r="I13" i="10"/>
  <c r="H13" i="10"/>
  <c r="H26" i="10" s="1"/>
  <c r="G13" i="10"/>
  <c r="G26" i="10" s="1"/>
  <c r="F13" i="10"/>
  <c r="F26" i="10" s="1"/>
  <c r="E13" i="10"/>
  <c r="E26" i="10" s="1"/>
  <c r="E45" i="10" s="1"/>
  <c r="D13" i="10"/>
  <c r="D26" i="10" s="1"/>
  <c r="D45" i="10" s="1"/>
  <c r="C13" i="10"/>
  <c r="C26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W44" i="11"/>
  <c r="S44" i="11"/>
  <c r="P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G44" i="11" s="1"/>
  <c r="F43" i="11"/>
  <c r="E43" i="11"/>
  <c r="D43" i="11"/>
  <c r="C43" i="11"/>
  <c r="AA37" i="11"/>
  <c r="AA44" i="11" s="1"/>
  <c r="Y37" i="11"/>
  <c r="X37" i="11"/>
  <c r="W37" i="11"/>
  <c r="V37" i="11"/>
  <c r="V44" i="11" s="1"/>
  <c r="U37" i="11"/>
  <c r="U44" i="11" s="1"/>
  <c r="T37" i="11"/>
  <c r="T44" i="11" s="1"/>
  <c r="S37" i="11"/>
  <c r="R37" i="11"/>
  <c r="Q37" i="11"/>
  <c r="Q44" i="11" s="1"/>
  <c r="P37" i="1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I37" i="11"/>
  <c r="H37" i="11"/>
  <c r="H44" i="11" s="1"/>
  <c r="G37" i="11"/>
  <c r="F37" i="11"/>
  <c r="E37" i="11"/>
  <c r="E44" i="11" s="1"/>
  <c r="D37" i="11"/>
  <c r="C37" i="11"/>
  <c r="C44" i="11" s="1"/>
  <c r="U26" i="11"/>
  <c r="U45" i="11" s="1"/>
  <c r="E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W13" i="11"/>
  <c r="W26" i="11" s="1"/>
  <c r="V13" i="11"/>
  <c r="V26" i="11" s="1"/>
  <c r="V45" i="11" s="1"/>
  <c r="U13" i="11"/>
  <c r="T13" i="11"/>
  <c r="T26" i="11" s="1"/>
  <c r="S13" i="11"/>
  <c r="S26" i="11" s="1"/>
  <c r="R13" i="11"/>
  <c r="R26" i="11" s="1"/>
  <c r="Q13" i="11"/>
  <c r="Q26" i="11" s="1"/>
  <c r="P13" i="11"/>
  <c r="P26" i="11" s="1"/>
  <c r="O13" i="11"/>
  <c r="O26" i="11" s="1"/>
  <c r="N13" i="11"/>
  <c r="N26" i="11" s="1"/>
  <c r="M13" i="11"/>
  <c r="M26" i="11" s="1"/>
  <c r="M45" i="11" s="1"/>
  <c r="L13" i="11"/>
  <c r="L26" i="11" s="1"/>
  <c r="K13" i="11"/>
  <c r="K26" i="11" s="1"/>
  <c r="K45" i="11" s="1"/>
  <c r="J13" i="11"/>
  <c r="I13" i="11"/>
  <c r="I26" i="11" s="1"/>
  <c r="H13" i="11"/>
  <c r="H26" i="11" s="1"/>
  <c r="G13" i="11"/>
  <c r="G26" i="11" s="1"/>
  <c r="F13" i="11"/>
  <c r="F26" i="11" s="1"/>
  <c r="E13" i="1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O44" i="12"/>
  <c r="L44" i="12"/>
  <c r="K44" i="12"/>
  <c r="J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N37" i="12"/>
  <c r="N44" i="12" s="1"/>
  <c r="M37" i="12"/>
  <c r="M44" i="12" s="1"/>
  <c r="L37" i="12"/>
  <c r="K37" i="12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U26" i="12"/>
  <c r="U45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W13" i="12"/>
  <c r="W26" i="12" s="1"/>
  <c r="W45" i="12" s="1"/>
  <c r="V13" i="12"/>
  <c r="V26" i="12" s="1"/>
  <c r="U13" i="12"/>
  <c r="T13" i="12"/>
  <c r="T26" i="12" s="1"/>
  <c r="S13" i="12"/>
  <c r="S26" i="12" s="1"/>
  <c r="R13" i="12"/>
  <c r="R26" i="12" s="1"/>
  <c r="R45" i="12" s="1"/>
  <c r="Q13" i="12"/>
  <c r="Q26" i="12" s="1"/>
  <c r="P13" i="12"/>
  <c r="P26" i="12" s="1"/>
  <c r="O13" i="12"/>
  <c r="O26" i="12" s="1"/>
  <c r="N13" i="12"/>
  <c r="N26" i="12" s="1"/>
  <c r="M13" i="12"/>
  <c r="L13" i="12"/>
  <c r="L26" i="12" s="1"/>
  <c r="L45" i="12" s="1"/>
  <c r="K13" i="12"/>
  <c r="K26" i="12" s="1"/>
  <c r="J13" i="12"/>
  <c r="J26" i="12" s="1"/>
  <c r="J45" i="12" s="1"/>
  <c r="I13" i="12"/>
  <c r="I26" i="12" s="1"/>
  <c r="I45" i="12" s="1"/>
  <c r="H13" i="12"/>
  <c r="H26" i="12" s="1"/>
  <c r="G13" i="12"/>
  <c r="G26" i="12" s="1"/>
  <c r="G45" i="12" s="1"/>
  <c r="F13" i="12"/>
  <c r="E13" i="12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P45" i="13"/>
  <c r="S44" i="13"/>
  <c r="Q44" i="13"/>
  <c r="J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R37" i="13"/>
  <c r="R44" i="13" s="1"/>
  <c r="Q37" i="13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F44" i="13" s="1"/>
  <c r="F45" i="13" s="1"/>
  <c r="E37" i="13"/>
  <c r="E44" i="13" s="1"/>
  <c r="D37" i="13"/>
  <c r="D44" i="13" s="1"/>
  <c r="C37" i="13"/>
  <c r="C44" i="13" s="1"/>
  <c r="W26" i="13"/>
  <c r="U26" i="13"/>
  <c r="M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Y45" i="13" s="1"/>
  <c r="X13" i="13"/>
  <c r="Z13" i="13" s="1"/>
  <c r="W13" i="13"/>
  <c r="V13" i="13"/>
  <c r="V26" i="13" s="1"/>
  <c r="U13" i="13"/>
  <c r="T13" i="13"/>
  <c r="T26" i="13" s="1"/>
  <c r="T45" i="13" s="1"/>
  <c r="S13" i="13"/>
  <c r="R13" i="13"/>
  <c r="R26" i="13" s="1"/>
  <c r="Q13" i="13"/>
  <c r="Q26" i="13" s="1"/>
  <c r="P13" i="13"/>
  <c r="P26" i="13" s="1"/>
  <c r="O13" i="13"/>
  <c r="O26" i="13" s="1"/>
  <c r="N13" i="13"/>
  <c r="N26" i="13" s="1"/>
  <c r="M13" i="13"/>
  <c r="L13" i="13"/>
  <c r="L26" i="13" s="1"/>
  <c r="L45" i="13" s="1"/>
  <c r="K13" i="13"/>
  <c r="J13" i="13"/>
  <c r="I13" i="13"/>
  <c r="I26" i="13" s="1"/>
  <c r="I45" i="13" s="1"/>
  <c r="H13" i="13"/>
  <c r="H26" i="13" s="1"/>
  <c r="G13" i="13"/>
  <c r="G26" i="13" s="1"/>
  <c r="F13" i="13"/>
  <c r="F26" i="13" s="1"/>
  <c r="E13" i="13"/>
  <c r="D13" i="13"/>
  <c r="D26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V44" i="14"/>
  <c r="S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U37" i="14"/>
  <c r="U44" i="14" s="1"/>
  <c r="T37" i="14"/>
  <c r="T44" i="14" s="1"/>
  <c r="S37" i="14"/>
  <c r="R37" i="14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C37" i="14"/>
  <c r="C44" i="14" s="1"/>
  <c r="T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X13" i="14"/>
  <c r="X26" i="14" s="1"/>
  <c r="W13" i="14"/>
  <c r="W26" i="14" s="1"/>
  <c r="V13" i="14"/>
  <c r="V26" i="14" s="1"/>
  <c r="V45" i="14" s="1"/>
  <c r="U13" i="14"/>
  <c r="U26" i="14" s="1"/>
  <c r="U45" i="14" s="1"/>
  <c r="T13" i="14"/>
  <c r="S13" i="14"/>
  <c r="S26" i="14" s="1"/>
  <c r="R13" i="14"/>
  <c r="R26" i="14" s="1"/>
  <c r="Q13" i="14"/>
  <c r="Q26" i="14" s="1"/>
  <c r="Q45" i="14" s="1"/>
  <c r="P13" i="14"/>
  <c r="O13" i="14"/>
  <c r="O26" i="14" s="1"/>
  <c r="N13" i="14"/>
  <c r="N26" i="14" s="1"/>
  <c r="N45" i="14" s="1"/>
  <c r="M13" i="14"/>
  <c r="M26" i="14" s="1"/>
  <c r="L13" i="14"/>
  <c r="L26" i="14" s="1"/>
  <c r="K13" i="14"/>
  <c r="K26" i="14" s="1"/>
  <c r="K45" i="14" s="1"/>
  <c r="J13" i="14"/>
  <c r="J26" i="14" s="1"/>
  <c r="I13" i="14"/>
  <c r="I26" i="14" s="1"/>
  <c r="I45" i="14" s="1"/>
  <c r="H13" i="14"/>
  <c r="G13" i="14"/>
  <c r="F13" i="14"/>
  <c r="F26" i="14" s="1"/>
  <c r="F45" i="14" s="1"/>
  <c r="E13" i="14"/>
  <c r="D13" i="14"/>
  <c r="D26" i="14" s="1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T44" i="15"/>
  <c r="E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I37" i="15"/>
  <c r="I44" i="15" s="1"/>
  <c r="H37" i="15"/>
  <c r="H44" i="15" s="1"/>
  <c r="G37" i="15"/>
  <c r="G44" i="15" s="1"/>
  <c r="F37" i="15"/>
  <c r="F44" i="15" s="1"/>
  <c r="E37" i="15"/>
  <c r="D37" i="15"/>
  <c r="D44" i="15" s="1"/>
  <c r="C37" i="15"/>
  <c r="C44" i="15" s="1"/>
  <c r="C45" i="15" s="1"/>
  <c r="W26" i="15"/>
  <c r="W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Z13" i="15" s="1"/>
  <c r="W13" i="15"/>
  <c r="V13" i="15"/>
  <c r="V26" i="15" s="1"/>
  <c r="V45" i="15" s="1"/>
  <c r="U13" i="15"/>
  <c r="T13" i="15"/>
  <c r="T26" i="15" s="1"/>
  <c r="T45" i="15" s="1"/>
  <c r="S13" i="15"/>
  <c r="S26" i="15" s="1"/>
  <c r="R13" i="15"/>
  <c r="R26" i="15" s="1"/>
  <c r="R45" i="15" s="1"/>
  <c r="Q13" i="15"/>
  <c r="Q26" i="15" s="1"/>
  <c r="P13" i="15"/>
  <c r="P26" i="15" s="1"/>
  <c r="P45" i="15" s="1"/>
  <c r="O13" i="15"/>
  <c r="O26" i="15" s="1"/>
  <c r="N13" i="15"/>
  <c r="N26" i="15" s="1"/>
  <c r="N45" i="15" s="1"/>
  <c r="M13" i="15"/>
  <c r="L13" i="15"/>
  <c r="L26" i="15" s="1"/>
  <c r="L45" i="15" s="1"/>
  <c r="K13" i="15"/>
  <c r="K26" i="15" s="1"/>
  <c r="J13" i="15"/>
  <c r="J26" i="15" s="1"/>
  <c r="I13" i="15"/>
  <c r="I26" i="15" s="1"/>
  <c r="H13" i="15"/>
  <c r="H26" i="15" s="1"/>
  <c r="H45" i="15" s="1"/>
  <c r="G13" i="15"/>
  <c r="G26" i="15" s="1"/>
  <c r="G45" i="15" s="1"/>
  <c r="F13" i="15"/>
  <c r="F26" i="15" s="1"/>
  <c r="E13" i="15"/>
  <c r="E26" i="15" s="1"/>
  <c r="E45" i="15" s="1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W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W26" i="16"/>
  <c r="V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Y45" i="16" s="1"/>
  <c r="X13" i="16"/>
  <c r="Z13" i="16" s="1"/>
  <c r="W13" i="16"/>
  <c r="V13" i="16"/>
  <c r="U13" i="16"/>
  <c r="U26" i="16" s="1"/>
  <c r="T13" i="16"/>
  <c r="T26" i="16" s="1"/>
  <c r="T45" i="16" s="1"/>
  <c r="S13" i="16"/>
  <c r="S26" i="16" s="1"/>
  <c r="S45" i="16" s="1"/>
  <c r="R13" i="16"/>
  <c r="R26" i="16" s="1"/>
  <c r="Q13" i="16"/>
  <c r="Q26" i="16" s="1"/>
  <c r="P13" i="16"/>
  <c r="P26" i="16" s="1"/>
  <c r="P45" i="16" s="1"/>
  <c r="O13" i="16"/>
  <c r="O26" i="16" s="1"/>
  <c r="N13" i="16"/>
  <c r="N26" i="16" s="1"/>
  <c r="N45" i="16" s="1"/>
  <c r="M13" i="16"/>
  <c r="M26" i="16" s="1"/>
  <c r="L13" i="16"/>
  <c r="L26" i="16" s="1"/>
  <c r="K13" i="16"/>
  <c r="K26" i="16" s="1"/>
  <c r="K45" i="16" s="1"/>
  <c r="J13" i="16"/>
  <c r="I13" i="16"/>
  <c r="H13" i="16"/>
  <c r="H26" i="16" s="1"/>
  <c r="H45" i="16" s="1"/>
  <c r="G13" i="16"/>
  <c r="G26" i="16" s="1"/>
  <c r="F13" i="16"/>
  <c r="F26" i="16" s="1"/>
  <c r="F45" i="16" s="1"/>
  <c r="E13" i="16"/>
  <c r="D13" i="16"/>
  <c r="D26" i="16" s="1"/>
  <c r="D45" i="16" s="1"/>
  <c r="C13" i="16"/>
  <c r="C26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U44" i="17"/>
  <c r="S44" i="17"/>
  <c r="R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U37" i="17"/>
  <c r="T37" i="17"/>
  <c r="T44" i="17" s="1"/>
  <c r="S37" i="17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M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E26" i="17" s="1"/>
  <c r="D25" i="17"/>
  <c r="C25" i="17"/>
  <c r="AA13" i="17"/>
  <c r="AA26" i="17" s="1"/>
  <c r="AA45" i="17" s="1"/>
  <c r="Y13" i="17"/>
  <c r="Y26" i="17" s="1"/>
  <c r="X13" i="17"/>
  <c r="W13" i="17"/>
  <c r="W26" i="17" s="1"/>
  <c r="V13" i="17"/>
  <c r="V26" i="17" s="1"/>
  <c r="U13" i="17"/>
  <c r="U26" i="17" s="1"/>
  <c r="U45" i="17" s="1"/>
  <c r="T13" i="17"/>
  <c r="T26" i="17" s="1"/>
  <c r="T45" i="17" s="1"/>
  <c r="S13" i="17"/>
  <c r="S26" i="17" s="1"/>
  <c r="R13" i="17"/>
  <c r="R26" i="17" s="1"/>
  <c r="Q13" i="17"/>
  <c r="Q26" i="17" s="1"/>
  <c r="P13" i="17"/>
  <c r="P26" i="17" s="1"/>
  <c r="P45" i="17" s="1"/>
  <c r="O13" i="17"/>
  <c r="O26" i="17" s="1"/>
  <c r="N13" i="17"/>
  <c r="N26" i="17" s="1"/>
  <c r="M13" i="17"/>
  <c r="L13" i="17"/>
  <c r="L26" i="17" s="1"/>
  <c r="K13" i="17"/>
  <c r="K26" i="17" s="1"/>
  <c r="K45" i="17" s="1"/>
  <c r="J13" i="17"/>
  <c r="J26" i="17" s="1"/>
  <c r="I13" i="17"/>
  <c r="I26" i="17" s="1"/>
  <c r="H13" i="17"/>
  <c r="H26" i="17" s="1"/>
  <c r="H45" i="17" s="1"/>
  <c r="G13" i="17"/>
  <c r="F13" i="17"/>
  <c r="E13" i="17"/>
  <c r="D13" i="17"/>
  <c r="D26" i="17" s="1"/>
  <c r="C13" i="17"/>
  <c r="C26" i="17" s="1"/>
  <c r="AA50" i="18"/>
  <c r="Y50" i="18"/>
  <c r="Z50" i="18" s="1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4" i="18"/>
  <c r="S44" i="18"/>
  <c r="K44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W37" i="18"/>
  <c r="W44" i="18" s="1"/>
  <c r="V37" i="18"/>
  <c r="V44" i="18" s="1"/>
  <c r="U37" i="18"/>
  <c r="U44" i="18" s="1"/>
  <c r="T37" i="18"/>
  <c r="T44" i="18" s="1"/>
  <c r="S37" i="18"/>
  <c r="R37" i="18"/>
  <c r="R44" i="18" s="1"/>
  <c r="Q37" i="18"/>
  <c r="Q44" i="18" s="1"/>
  <c r="Q45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J37" i="18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X26" i="18"/>
  <c r="E26" i="18"/>
  <c r="E45" i="18" s="1"/>
  <c r="D26" i="18"/>
  <c r="D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Z13" i="18" s="1"/>
  <c r="W13" i="18"/>
  <c r="W26" i="18" s="1"/>
  <c r="V13" i="18"/>
  <c r="V26" i="18" s="1"/>
  <c r="U13" i="18"/>
  <c r="T13" i="18"/>
  <c r="T26" i="18" s="1"/>
  <c r="T45" i="18" s="1"/>
  <c r="S13" i="18"/>
  <c r="R13" i="18"/>
  <c r="R26" i="18" s="1"/>
  <c r="Q13" i="18"/>
  <c r="Q26" i="18" s="1"/>
  <c r="P13" i="18"/>
  <c r="P26" i="18" s="1"/>
  <c r="P45" i="18" s="1"/>
  <c r="O13" i="18"/>
  <c r="O26" i="18" s="1"/>
  <c r="N13" i="18"/>
  <c r="N26" i="18" s="1"/>
  <c r="M13" i="18"/>
  <c r="L13" i="18"/>
  <c r="L26" i="18" s="1"/>
  <c r="L45" i="18" s="1"/>
  <c r="K13" i="18"/>
  <c r="J13" i="18"/>
  <c r="J26" i="18" s="1"/>
  <c r="I13" i="18"/>
  <c r="I26" i="18" s="1"/>
  <c r="H13" i="18"/>
  <c r="H26" i="18" s="1"/>
  <c r="H45" i="18" s="1"/>
  <c r="G13" i="18"/>
  <c r="G26" i="18" s="1"/>
  <c r="F13" i="18"/>
  <c r="F26" i="18" s="1"/>
  <c r="E13" i="18"/>
  <c r="D13" i="18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U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V44" i="19" s="1"/>
  <c r="U37" i="19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D45" i="19" s="1"/>
  <c r="C37" i="19"/>
  <c r="C44" i="19" s="1"/>
  <c r="X26" i="19"/>
  <c r="W26" i="19"/>
  <c r="I26" i="19"/>
  <c r="AA25" i="19"/>
  <c r="Y25" i="19"/>
  <c r="Z25" i="19" s="1"/>
  <c r="X25" i="19"/>
  <c r="W25" i="19"/>
  <c r="V25" i="19"/>
  <c r="U25" i="19"/>
  <c r="T25" i="19"/>
  <c r="S25" i="19"/>
  <c r="R25" i="19"/>
  <c r="Q25" i="19"/>
  <c r="P25" i="19"/>
  <c r="O25" i="19"/>
  <c r="N25" i="19"/>
  <c r="M25" i="19"/>
  <c r="M26" i="19" s="1"/>
  <c r="L25" i="19"/>
  <c r="K25" i="19"/>
  <c r="J25" i="19"/>
  <c r="I25" i="19"/>
  <c r="H25" i="19"/>
  <c r="G25" i="19"/>
  <c r="F25" i="19"/>
  <c r="E25" i="19"/>
  <c r="E26" i="19" s="1"/>
  <c r="E45" i="19" s="1"/>
  <c r="D25" i="19"/>
  <c r="C25" i="19"/>
  <c r="AA13" i="19"/>
  <c r="AA26" i="19" s="1"/>
  <c r="Z13" i="19"/>
  <c r="Y13" i="19"/>
  <c r="X13" i="19"/>
  <c r="W13" i="19"/>
  <c r="V13" i="19"/>
  <c r="V26" i="19" s="1"/>
  <c r="U13" i="19"/>
  <c r="T13" i="19"/>
  <c r="T26" i="19" s="1"/>
  <c r="S13" i="19"/>
  <c r="S26" i="19" s="1"/>
  <c r="R13" i="19"/>
  <c r="Q13" i="19"/>
  <c r="P13" i="19"/>
  <c r="P26" i="19" s="1"/>
  <c r="O13" i="19"/>
  <c r="O26" i="19" s="1"/>
  <c r="O45" i="19" s="1"/>
  <c r="N13" i="19"/>
  <c r="N26" i="19" s="1"/>
  <c r="N45" i="19" s="1"/>
  <c r="M13" i="19"/>
  <c r="L13" i="19"/>
  <c r="L26" i="19" s="1"/>
  <c r="K13" i="19"/>
  <c r="K26" i="19" s="1"/>
  <c r="J13" i="19"/>
  <c r="I13" i="19"/>
  <c r="H13" i="19"/>
  <c r="G13" i="19"/>
  <c r="G26" i="19" s="1"/>
  <c r="G45" i="19" s="1"/>
  <c r="F13" i="19"/>
  <c r="F26" i="19" s="1"/>
  <c r="F45" i="19" s="1"/>
  <c r="E13" i="19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4" i="20"/>
  <c r="T44" i="20"/>
  <c r="I44" i="20"/>
  <c r="F44" i="20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U37" i="20"/>
  <c r="U44" i="20" s="1"/>
  <c r="T37" i="20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I37" i="20"/>
  <c r="H37" i="20"/>
  <c r="H44" i="20" s="1"/>
  <c r="G37" i="20"/>
  <c r="G44" i="20" s="1"/>
  <c r="F37" i="20"/>
  <c r="E37" i="20"/>
  <c r="E44" i="20" s="1"/>
  <c r="D37" i="20"/>
  <c r="D44" i="20" s="1"/>
  <c r="C37" i="20"/>
  <c r="C44" i="20" s="1"/>
  <c r="C45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W13" i="20"/>
  <c r="W26" i="20" s="1"/>
  <c r="W45" i="20" s="1"/>
  <c r="V13" i="20"/>
  <c r="V26" i="20" s="1"/>
  <c r="U13" i="20"/>
  <c r="U26" i="20" s="1"/>
  <c r="T13" i="20"/>
  <c r="T26" i="20" s="1"/>
  <c r="T45" i="20" s="1"/>
  <c r="S13" i="20"/>
  <c r="S26" i="20" s="1"/>
  <c r="S45" i="20" s="1"/>
  <c r="R13" i="20"/>
  <c r="R26" i="20" s="1"/>
  <c r="Q13" i="20"/>
  <c r="Q26" i="20" s="1"/>
  <c r="P13" i="20"/>
  <c r="P26" i="20" s="1"/>
  <c r="P45" i="20" s="1"/>
  <c r="O13" i="20"/>
  <c r="O26" i="20" s="1"/>
  <c r="O45" i="20" s="1"/>
  <c r="N13" i="20"/>
  <c r="M13" i="20"/>
  <c r="L13" i="20"/>
  <c r="L26" i="20" s="1"/>
  <c r="L45" i="20" s="1"/>
  <c r="K13" i="20"/>
  <c r="K26" i="20" s="1"/>
  <c r="K45" i="20" s="1"/>
  <c r="J13" i="20"/>
  <c r="J26" i="20" s="1"/>
  <c r="I13" i="20"/>
  <c r="I26" i="20" s="1"/>
  <c r="H13" i="20"/>
  <c r="H26" i="20" s="1"/>
  <c r="H45" i="20" s="1"/>
  <c r="G13" i="20"/>
  <c r="G26" i="20" s="1"/>
  <c r="F13" i="20"/>
  <c r="E13" i="20"/>
  <c r="D13" i="20"/>
  <c r="D26" i="20" s="1"/>
  <c r="D45" i="20" s="1"/>
  <c r="C13" i="20"/>
  <c r="C26" i="2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Y44" i="1"/>
  <c r="W44" i="1"/>
  <c r="M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W37" i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X26" i="1" s="1"/>
  <c r="W13" i="1"/>
  <c r="W26" i="1" s="1"/>
  <c r="V13" i="1"/>
  <c r="V26" i="1" s="1"/>
  <c r="V45" i="1" s="1"/>
  <c r="U13" i="1"/>
  <c r="U26" i="1" s="1"/>
  <c r="U45" i="1" s="1"/>
  <c r="T13" i="1"/>
  <c r="T26" i="1" s="1"/>
  <c r="T45" i="1" s="1"/>
  <c r="S13" i="1"/>
  <c r="R13" i="1"/>
  <c r="R26" i="1" s="1"/>
  <c r="Q13" i="1"/>
  <c r="Q26" i="1" s="1"/>
  <c r="Q45" i="1" s="1"/>
  <c r="P13" i="1"/>
  <c r="P26" i="1" s="1"/>
  <c r="P45" i="1" s="1"/>
  <c r="O13" i="1"/>
  <c r="O26" i="1" s="1"/>
  <c r="O45" i="1" s="1"/>
  <c r="N13" i="1"/>
  <c r="N26" i="1" s="1"/>
  <c r="M13" i="1"/>
  <c r="M26" i="1" s="1"/>
  <c r="M45" i="1" s="1"/>
  <c r="L13" i="1"/>
  <c r="K13" i="1"/>
  <c r="J13" i="1"/>
  <c r="J26" i="1" s="1"/>
  <c r="I13" i="1"/>
  <c r="I26" i="1" s="1"/>
  <c r="H13" i="1"/>
  <c r="H26" i="1" s="1"/>
  <c r="H45" i="1" s="1"/>
  <c r="G13" i="1"/>
  <c r="G26" i="1" s="1"/>
  <c r="G45" i="1" s="1"/>
  <c r="F13" i="1"/>
  <c r="F26" i="1" s="1"/>
  <c r="F45" i="1" s="1"/>
  <c r="E13" i="1"/>
  <c r="E26" i="1" s="1"/>
  <c r="D13" i="1"/>
  <c r="C13" i="1"/>
  <c r="C26" i="1" s="1"/>
  <c r="V45" i="20" l="1"/>
  <c r="R44" i="19"/>
  <c r="K45" i="15"/>
  <c r="F26" i="20"/>
  <c r="F45" i="20" s="1"/>
  <c r="J44" i="19"/>
  <c r="S45" i="15"/>
  <c r="T45" i="14"/>
  <c r="G45" i="20"/>
  <c r="C45" i="16"/>
  <c r="X26" i="15"/>
  <c r="Z26" i="15" s="1"/>
  <c r="L45" i="14"/>
  <c r="AA45" i="11"/>
  <c r="D44" i="14"/>
  <c r="D45" i="14" s="1"/>
  <c r="F44" i="10"/>
  <c r="J26" i="19"/>
  <c r="R26" i="19"/>
  <c r="R45" i="19" s="1"/>
  <c r="X26" i="16"/>
  <c r="Z26" i="16" s="1"/>
  <c r="M45" i="14"/>
  <c r="D45" i="11"/>
  <c r="G44" i="10"/>
  <c r="O44" i="10"/>
  <c r="O45" i="8"/>
  <c r="F45" i="7"/>
  <c r="K45" i="7"/>
  <c r="Q45" i="6"/>
  <c r="H45" i="6"/>
  <c r="X44" i="2"/>
  <c r="Z43" i="2"/>
  <c r="X44" i="11"/>
  <c r="Z44" i="11" s="1"/>
  <c r="Z37" i="11"/>
  <c r="O45" i="7"/>
  <c r="N45" i="3"/>
  <c r="C45" i="1"/>
  <c r="J44" i="20"/>
  <c r="J45" i="20" s="1"/>
  <c r="N45" i="18"/>
  <c r="V45" i="18"/>
  <c r="V45" i="17"/>
  <c r="D45" i="13"/>
  <c r="N45" i="11"/>
  <c r="I44" i="7"/>
  <c r="Y45" i="5"/>
  <c r="J26" i="4"/>
  <c r="O45" i="2"/>
  <c r="Y45" i="8"/>
  <c r="J45" i="7"/>
  <c r="D26" i="1"/>
  <c r="D45" i="1" s="1"/>
  <c r="L26" i="1"/>
  <c r="L45" i="1" s="1"/>
  <c r="J44" i="1"/>
  <c r="U26" i="19"/>
  <c r="U45" i="19" s="1"/>
  <c r="Z50" i="17"/>
  <c r="Z25" i="16"/>
  <c r="Y45" i="15"/>
  <c r="F45" i="10"/>
  <c r="N45" i="10"/>
  <c r="V45" i="10"/>
  <c r="Q45" i="10"/>
  <c r="R26" i="8"/>
  <c r="R45" i="8" s="1"/>
  <c r="J44" i="7"/>
  <c r="R44" i="7"/>
  <c r="E45" i="3"/>
  <c r="M45" i="3"/>
  <c r="U45" i="3"/>
  <c r="H45" i="2"/>
  <c r="U45" i="20"/>
  <c r="V45" i="19"/>
  <c r="Q45" i="16"/>
  <c r="I26" i="16"/>
  <c r="I45" i="16" s="1"/>
  <c r="V45" i="13"/>
  <c r="P45" i="11"/>
  <c r="X44" i="9"/>
  <c r="W45" i="8"/>
  <c r="R26" i="7"/>
  <c r="X44" i="4"/>
  <c r="Z37" i="4"/>
  <c r="V45" i="3"/>
  <c r="F45" i="3"/>
  <c r="P45" i="2"/>
  <c r="Y44" i="2"/>
  <c r="Y45" i="2" s="1"/>
  <c r="W45" i="1"/>
  <c r="Z13" i="20"/>
  <c r="Z25" i="20"/>
  <c r="M26" i="18"/>
  <c r="M45" i="18" s="1"/>
  <c r="U26" i="18"/>
  <c r="U45" i="18" s="1"/>
  <c r="Z43" i="18"/>
  <c r="R45" i="16"/>
  <c r="AA26" i="16"/>
  <c r="AA45" i="16" s="1"/>
  <c r="J26" i="16"/>
  <c r="J44" i="16"/>
  <c r="I45" i="15"/>
  <c r="Q45" i="15"/>
  <c r="J44" i="15"/>
  <c r="J45" i="15" s="1"/>
  <c r="S45" i="14"/>
  <c r="E26" i="13"/>
  <c r="J44" i="11"/>
  <c r="R44" i="11"/>
  <c r="I44" i="11"/>
  <c r="Y44" i="11"/>
  <c r="G44" i="9"/>
  <c r="G45" i="9" s="1"/>
  <c r="T45" i="8"/>
  <c r="J44" i="4"/>
  <c r="J45" i="4" s="1"/>
  <c r="R44" i="4"/>
  <c r="I44" i="4"/>
  <c r="I45" i="4" s="1"/>
  <c r="G45" i="3"/>
  <c r="W44" i="3"/>
  <c r="W45" i="3" s="1"/>
  <c r="Y45" i="1"/>
  <c r="M45" i="19"/>
  <c r="G45" i="18"/>
  <c r="J44" i="18"/>
  <c r="J45" i="18" s="1"/>
  <c r="F26" i="17"/>
  <c r="F45" i="17" s="1"/>
  <c r="J44" i="17"/>
  <c r="J45" i="17" s="1"/>
  <c r="D45" i="15"/>
  <c r="E26" i="14"/>
  <c r="E45" i="14" s="1"/>
  <c r="X26" i="13"/>
  <c r="Z26" i="13" s="1"/>
  <c r="E26" i="12"/>
  <c r="E45" i="12" s="1"/>
  <c r="M26" i="12"/>
  <c r="M45" i="12" s="1"/>
  <c r="Y45" i="12"/>
  <c r="O45" i="11"/>
  <c r="W45" i="11"/>
  <c r="AA44" i="10"/>
  <c r="H45" i="9"/>
  <c r="P45" i="9"/>
  <c r="F45" i="8"/>
  <c r="C45" i="7"/>
  <c r="F45" i="4"/>
  <c r="R26" i="5"/>
  <c r="R45" i="5" s="1"/>
  <c r="Q45" i="2"/>
  <c r="R45" i="1"/>
  <c r="P45" i="19"/>
  <c r="W45" i="17"/>
  <c r="G26" i="17"/>
  <c r="G45" i="17" s="1"/>
  <c r="C45" i="17"/>
  <c r="E26" i="16"/>
  <c r="E45" i="16" s="1"/>
  <c r="H45" i="13"/>
  <c r="N45" i="12"/>
  <c r="V45" i="12"/>
  <c r="F26" i="12"/>
  <c r="F45" i="12" s="1"/>
  <c r="AA45" i="12"/>
  <c r="D44" i="11"/>
  <c r="J26" i="10"/>
  <c r="J45" i="10" s="1"/>
  <c r="R26" i="10"/>
  <c r="C44" i="10"/>
  <c r="C45" i="10" s="1"/>
  <c r="S44" i="10"/>
  <c r="S45" i="10" s="1"/>
  <c r="I45" i="9"/>
  <c r="AA45" i="6"/>
  <c r="J26" i="6"/>
  <c r="J45" i="6" s="1"/>
  <c r="R26" i="6"/>
  <c r="R45" i="6" s="1"/>
  <c r="AA45" i="3"/>
  <c r="J26" i="3"/>
  <c r="J45" i="3" s="1"/>
  <c r="R26" i="3"/>
  <c r="R45" i="3" s="1"/>
  <c r="J26" i="5"/>
  <c r="Z43" i="20"/>
  <c r="Q26" i="19"/>
  <c r="Q45" i="19" s="1"/>
  <c r="Y26" i="19"/>
  <c r="Y45" i="19" s="1"/>
  <c r="H26" i="19"/>
  <c r="H45" i="19" s="1"/>
  <c r="I45" i="18"/>
  <c r="Z25" i="17"/>
  <c r="M26" i="15"/>
  <c r="M45" i="15" s="1"/>
  <c r="U26" i="15"/>
  <c r="U45" i="15" s="1"/>
  <c r="O45" i="14"/>
  <c r="G26" i="14"/>
  <c r="G45" i="14" s="1"/>
  <c r="J44" i="14"/>
  <c r="R44" i="14"/>
  <c r="R45" i="14" s="1"/>
  <c r="Q45" i="13"/>
  <c r="O45" i="12"/>
  <c r="F44" i="11"/>
  <c r="F45" i="11" s="1"/>
  <c r="J26" i="9"/>
  <c r="J45" i="9" s="1"/>
  <c r="R26" i="9"/>
  <c r="R45" i="9" s="1"/>
  <c r="Z50" i="9"/>
  <c r="G44" i="8"/>
  <c r="G45" i="8" s="1"/>
  <c r="E45" i="7"/>
  <c r="H44" i="7"/>
  <c r="H45" i="7" s="1"/>
  <c r="G44" i="6"/>
  <c r="G45" i="6" s="1"/>
  <c r="O44" i="6"/>
  <c r="W44" i="6"/>
  <c r="M45" i="5"/>
  <c r="J45" i="5"/>
  <c r="H45" i="4"/>
  <c r="P45" i="4"/>
  <c r="C45" i="3"/>
  <c r="S45" i="3"/>
  <c r="E26" i="20"/>
  <c r="E45" i="20" s="1"/>
  <c r="M26" i="20"/>
  <c r="M45" i="20" s="1"/>
  <c r="R45" i="18"/>
  <c r="I45" i="17"/>
  <c r="Q45" i="17"/>
  <c r="Y45" i="17"/>
  <c r="M45" i="17"/>
  <c r="V45" i="16"/>
  <c r="H26" i="14"/>
  <c r="H45" i="14" s="1"/>
  <c r="Z25" i="14"/>
  <c r="C45" i="14"/>
  <c r="R45" i="13"/>
  <c r="J26" i="13"/>
  <c r="J45" i="13" s="1"/>
  <c r="H45" i="12"/>
  <c r="P45" i="12"/>
  <c r="Z13" i="12"/>
  <c r="Z25" i="12"/>
  <c r="J26" i="11"/>
  <c r="W45" i="9"/>
  <c r="Z37" i="8"/>
  <c r="X44" i="8"/>
  <c r="Z44" i="8" s="1"/>
  <c r="V45" i="7"/>
  <c r="I45" i="7"/>
  <c r="Y45" i="7"/>
  <c r="D45" i="6"/>
  <c r="T45" i="6"/>
  <c r="P45" i="6"/>
  <c r="C44" i="5"/>
  <c r="K44" i="5"/>
  <c r="K45" i="5" s="1"/>
  <c r="S44" i="5"/>
  <c r="F45" i="2"/>
  <c r="N45" i="2"/>
  <c r="V45" i="2"/>
  <c r="H44" i="2"/>
  <c r="G44" i="2"/>
  <c r="G45" i="2" s="1"/>
  <c r="N45" i="1"/>
  <c r="L45" i="19"/>
  <c r="Y45" i="18"/>
  <c r="N45" i="17"/>
  <c r="E45" i="1"/>
  <c r="I45" i="19"/>
  <c r="O45" i="17"/>
  <c r="G45" i="16"/>
  <c r="O45" i="16"/>
  <c r="U45" i="16"/>
  <c r="Z37" i="12"/>
  <c r="X44" i="12"/>
  <c r="Z44" i="12" s="1"/>
  <c r="C45" i="11"/>
  <c r="AA45" i="10"/>
  <c r="R45" i="10"/>
  <c r="Y26" i="14"/>
  <c r="Y45" i="14" s="1"/>
  <c r="Z13" i="14"/>
  <c r="F45" i="18"/>
  <c r="N45" i="13"/>
  <c r="I45" i="1"/>
  <c r="I45" i="20"/>
  <c r="Q45" i="20"/>
  <c r="X26" i="20"/>
  <c r="T45" i="19"/>
  <c r="O45" i="18"/>
  <c r="S45" i="17"/>
  <c r="G45" i="13"/>
  <c r="O45" i="13"/>
  <c r="G45" i="11"/>
  <c r="P26" i="14"/>
  <c r="P45" i="14" s="1"/>
  <c r="E45" i="13"/>
  <c r="T45" i="10"/>
  <c r="Z26" i="1"/>
  <c r="R45" i="17"/>
  <c r="J45" i="14"/>
  <c r="J45" i="1"/>
  <c r="R45" i="20"/>
  <c r="AA45" i="20"/>
  <c r="W45" i="18"/>
  <c r="D45" i="17"/>
  <c r="L45" i="17"/>
  <c r="L45" i="16"/>
  <c r="F45" i="15"/>
  <c r="C45" i="12"/>
  <c r="S45" i="12"/>
  <c r="H45" i="11"/>
  <c r="Q45" i="11"/>
  <c r="X44" i="10"/>
  <c r="Z44" i="10" s="1"/>
  <c r="Z37" i="10"/>
  <c r="W45" i="7"/>
  <c r="N26" i="20"/>
  <c r="N45" i="20" s="1"/>
  <c r="Z13" i="17"/>
  <c r="X26" i="17"/>
  <c r="M45" i="13"/>
  <c r="U45" i="13"/>
  <c r="Z26" i="14"/>
  <c r="Q45" i="12"/>
  <c r="C45" i="19"/>
  <c r="K45" i="19"/>
  <c r="S45" i="19"/>
  <c r="AA45" i="19"/>
  <c r="E45" i="17"/>
  <c r="M45" i="16"/>
  <c r="D45" i="12"/>
  <c r="I45" i="11"/>
  <c r="Y45" i="11"/>
  <c r="R45" i="11"/>
  <c r="C45" i="8"/>
  <c r="Z26" i="12"/>
  <c r="X26" i="9"/>
  <c r="Z13" i="9"/>
  <c r="X44" i="20"/>
  <c r="Z44" i="20" s="1"/>
  <c r="Z37" i="20"/>
  <c r="J45" i="11"/>
  <c r="S45" i="11"/>
  <c r="Z13" i="1"/>
  <c r="X44" i="19"/>
  <c r="Z37" i="19"/>
  <c r="X45" i="15"/>
  <c r="Z45" i="15" s="1"/>
  <c r="X44" i="17"/>
  <c r="Z44" i="17" s="1"/>
  <c r="Z37" i="17"/>
  <c r="C26" i="13"/>
  <c r="C45" i="13" s="1"/>
  <c r="K26" i="13"/>
  <c r="K45" i="13" s="1"/>
  <c r="S26" i="13"/>
  <c r="S45" i="13" s="1"/>
  <c r="AA26" i="13"/>
  <c r="AA45" i="13" s="1"/>
  <c r="E45" i="11"/>
  <c r="W44" i="10"/>
  <c r="W45" i="10" s="1"/>
  <c r="D45" i="8"/>
  <c r="C45" i="5"/>
  <c r="S45" i="5"/>
  <c r="W45" i="13"/>
  <c r="X44" i="15"/>
  <c r="Z44" i="15" s="1"/>
  <c r="Z37" i="15"/>
  <c r="J45" i="8"/>
  <c r="X44" i="1"/>
  <c r="Z44" i="1" s="1"/>
  <c r="Z37" i="1"/>
  <c r="X44" i="13"/>
  <c r="Z44" i="13" s="1"/>
  <c r="Z37" i="13"/>
  <c r="X44" i="6"/>
  <c r="Z44" i="6" s="1"/>
  <c r="Z37" i="6"/>
  <c r="I45" i="3"/>
  <c r="L45" i="2"/>
  <c r="O45" i="15"/>
  <c r="W45" i="19"/>
  <c r="Z26" i="18"/>
  <c r="K45" i="12"/>
  <c r="T45" i="12"/>
  <c r="L45" i="11"/>
  <c r="T45" i="9"/>
  <c r="D45" i="9"/>
  <c r="V45" i="9"/>
  <c r="I45" i="6"/>
  <c r="P45" i="5"/>
  <c r="X26" i="5"/>
  <c r="Z13" i="5"/>
  <c r="X26" i="11"/>
  <c r="Z13" i="11"/>
  <c r="M45" i="9"/>
  <c r="X44" i="18"/>
  <c r="Z44" i="18" s="1"/>
  <c r="Z37" i="18"/>
  <c r="W45" i="14"/>
  <c r="T45" i="11"/>
  <c r="Y44" i="9"/>
  <c r="Z44" i="9" s="1"/>
  <c r="Z37" i="9"/>
  <c r="K45" i="8"/>
  <c r="S45" i="8"/>
  <c r="X26" i="7"/>
  <c r="Z13" i="7"/>
  <c r="O45" i="6"/>
  <c r="W45" i="6"/>
  <c r="Q45" i="5"/>
  <c r="X26" i="4"/>
  <c r="Z13" i="4"/>
  <c r="Q45" i="4"/>
  <c r="Q45" i="3"/>
  <c r="Q45" i="9"/>
  <c r="W45" i="16"/>
  <c r="X44" i="16"/>
  <c r="Z37" i="16"/>
  <c r="K26" i="1"/>
  <c r="K45" i="1" s="1"/>
  <c r="S26" i="1"/>
  <c r="S45" i="1" s="1"/>
  <c r="AA26" i="1"/>
  <c r="AA45" i="1" s="1"/>
  <c r="C26" i="18"/>
  <c r="C45" i="18" s="1"/>
  <c r="K26" i="18"/>
  <c r="K45" i="18" s="1"/>
  <c r="S26" i="18"/>
  <c r="S45" i="18" s="1"/>
  <c r="AA26" i="18"/>
  <c r="AA45" i="18" s="1"/>
  <c r="X44" i="14"/>
  <c r="Z44" i="14" s="1"/>
  <c r="Z37" i="14"/>
  <c r="Z50" i="11"/>
  <c r="H45" i="10"/>
  <c r="P45" i="10"/>
  <c r="X26" i="10"/>
  <c r="Z13" i="10"/>
  <c r="N45" i="9"/>
  <c r="Z43" i="9"/>
  <c r="L45" i="8"/>
  <c r="AA26" i="5"/>
  <c r="AA45" i="5" s="1"/>
  <c r="R45" i="4"/>
  <c r="Q44" i="7"/>
  <c r="Q45" i="7" s="1"/>
  <c r="X44" i="7"/>
  <c r="Z44" i="7" s="1"/>
  <c r="S45" i="6"/>
  <c r="L45" i="4"/>
  <c r="T45" i="4"/>
  <c r="C45" i="4"/>
  <c r="W45" i="2"/>
  <c r="E45" i="5"/>
  <c r="T45" i="5"/>
  <c r="S45" i="4"/>
  <c r="X26" i="2"/>
  <c r="Z13" i="2"/>
  <c r="V45" i="4"/>
  <c r="J45" i="2"/>
  <c r="G45" i="10"/>
  <c r="O45" i="10"/>
  <c r="E44" i="9"/>
  <c r="E45" i="9" s="1"/>
  <c r="M44" i="9"/>
  <c r="U44" i="9"/>
  <c r="U45" i="9" s="1"/>
  <c r="AA26" i="8"/>
  <c r="AA45" i="8" s="1"/>
  <c r="D44" i="7"/>
  <c r="D45" i="7" s="1"/>
  <c r="L44" i="7"/>
  <c r="L45" i="7" s="1"/>
  <c r="T44" i="7"/>
  <c r="T45" i="7" s="1"/>
  <c r="G45" i="5"/>
  <c r="O45" i="5"/>
  <c r="W45" i="4"/>
  <c r="Q44" i="4"/>
  <c r="Y44" i="4"/>
  <c r="Y45" i="4" s="1"/>
  <c r="H45" i="3"/>
  <c r="C44" i="2"/>
  <c r="C45" i="2" s="1"/>
  <c r="S44" i="2"/>
  <c r="S45" i="2" s="1"/>
  <c r="AA44" i="2"/>
  <c r="AA45" i="2" s="1"/>
  <c r="X26" i="3"/>
  <c r="Z13" i="3"/>
  <c r="D44" i="3"/>
  <c r="D45" i="3" s="1"/>
  <c r="L44" i="3"/>
  <c r="L45" i="3" s="1"/>
  <c r="T44" i="3"/>
  <c r="T45" i="3" s="1"/>
  <c r="X44" i="3"/>
  <c r="Z44" i="3" s="1"/>
  <c r="D45" i="2"/>
  <c r="T45" i="2"/>
  <c r="K45" i="2"/>
  <c r="X26" i="8"/>
  <c r="Z13" i="8"/>
  <c r="X26" i="6"/>
  <c r="Z13" i="6"/>
  <c r="D45" i="5"/>
  <c r="Z44" i="2" l="1"/>
  <c r="Z26" i="19"/>
  <c r="Y45" i="9"/>
  <c r="J45" i="19"/>
  <c r="J45" i="16"/>
  <c r="R45" i="7"/>
  <c r="Z26" i="8"/>
  <c r="X45" i="8"/>
  <c r="Z45" i="8" s="1"/>
  <c r="X45" i="4"/>
  <c r="Z45" i="4" s="1"/>
  <c r="Z26" i="4"/>
  <c r="X45" i="9"/>
  <c r="Z45" i="9" s="1"/>
  <c r="Z26" i="9"/>
  <c r="Z26" i="6"/>
  <c r="X45" i="6"/>
  <c r="Z45" i="6" s="1"/>
  <c r="X45" i="7"/>
  <c r="Z45" i="7" s="1"/>
  <c r="Z26" i="7"/>
  <c r="Z26" i="3"/>
  <c r="X45" i="3"/>
  <c r="Z45" i="3" s="1"/>
  <c r="X45" i="2"/>
  <c r="Z45" i="2" s="1"/>
  <c r="Z26" i="2"/>
  <c r="X45" i="11"/>
  <c r="Z45" i="11" s="1"/>
  <c r="Z26" i="11"/>
  <c r="Z44" i="19"/>
  <c r="X45" i="19"/>
  <c r="Z45" i="19" s="1"/>
  <c r="X45" i="12"/>
  <c r="Z45" i="12" s="1"/>
  <c r="X45" i="1"/>
  <c r="Z45" i="1" s="1"/>
  <c r="Z44" i="4"/>
  <c r="Z44" i="16"/>
  <c r="X45" i="16"/>
  <c r="Z45" i="16" s="1"/>
  <c r="Z26" i="5"/>
  <c r="X45" i="5"/>
  <c r="Z45" i="5" s="1"/>
  <c r="X45" i="18"/>
  <c r="Z45" i="18" s="1"/>
  <c r="X45" i="20"/>
  <c r="Z45" i="20" s="1"/>
  <c r="Z26" i="20"/>
  <c r="X45" i="14"/>
  <c r="Z45" i="14" s="1"/>
  <c r="X45" i="13"/>
  <c r="Z45" i="13" s="1"/>
  <c r="X45" i="10"/>
  <c r="Z45" i="10" s="1"/>
  <c r="Z26" i="10"/>
  <c r="X45" i="17"/>
  <c r="Z45" i="17" s="1"/>
  <c r="Z26" i="17"/>
</calcChain>
</file>

<file path=xl/sharedStrings.xml><?xml version="1.0" encoding="utf-8"?>
<sst xmlns="http://schemas.openxmlformats.org/spreadsheetml/2006/main" count="2600" uniqueCount="99">
  <si>
    <t>Free State: Matjhabeng (FS184) - Table C6 Quarterly Budget Statement - Financial Position ( Waste water management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</si>
  <si>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</si>
  <si>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</si>
  <si>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</si>
  <si>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</si>
  <si>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</si>
  <si>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</si>
  <si>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</si>
  <si>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</si>
  <si>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</si>
  <si>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</si>
  <si>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</si>
  <si>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</si>
  <si>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</si>
  <si>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</si>
  <si>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</si>
  <si>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</si>
  <si>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</si>
  <si>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</si>
  <si>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</si>
  <si>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</si>
  <si>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</si>
  <si>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</si>
  <si>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</si>
  <si>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</si>
  <si>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</si>
  <si>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</si>
  <si>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</si>
  <si>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</si>
  <si>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</si>
  <si>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</si>
  <si>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</si>
  <si>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</si>
  <si>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</si>
  <si>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</si>
  <si>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</si>
  <si>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</si>
  <si>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</si>
  <si>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</si>
  <si>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</si>
  <si>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</si>
  <si>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</si>
  <si>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</si>
  <si>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</si>
  <si>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</si>
  <si>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</si>
  <si>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</si>
  <si>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</si>
  <si>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</si>
  <si>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</si>
  <si>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</si>
  <si>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</si>
  <si>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</si>
  <si>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</si>
  <si>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</si>
  <si>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</si>
  <si>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</si>
  <si>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</si>
  <si>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</si>
  <si>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</si>
  <si>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</si>
  <si>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</si>
  <si>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</si>
  <si>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</si>
  <si>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</si>
  <si>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</si>
  <si>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</si>
  <si>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</si>
  <si>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</si>
  <si>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</si>
  <si>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</si>
  <si>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</si>
  <si>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</si>
  <si>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</si>
  <si>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</si>
  <si>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</si>
  <si>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Emfuleni (GT421) - Table C6 Quarterly Budget Statement - Financial Position ( Waste water management                             ) for 2nd Quarter ended 31 December 2023 (Figures Finalised as at 2024/01/26)</t>
  </si>
  <si>
    <t>Gauteng: Mogale City (GT481) - Table C6 Quarterly Budget Statement - Financial Position ( Waste water management                             ) for 2nd Quarter ended 31 December 2023 (Figures Finalised as at 2024/01/26)</t>
  </si>
  <si>
    <t>Kwazulu-Natal: Msunduzi (KZN225) - Table C6 Quarterly Budget Statement - Financial Position ( Waste water management                             ) for 2nd Quarter ended 31 December 2023 (Figures Finalised as at 2024/01/26)</t>
  </si>
  <si>
    <t>Kwazulu-Natal: Newcastle (KZN252) - Table C6 Quarterly Budget Statement - Financial Position ( Waste water management                             ) for 2nd Quarter ended 31 December 2023 (Figures Finalised as at 2024/01/26)</t>
  </si>
  <si>
    <t>Kwazulu-Natal: uMhlathuze (KZN282) - Table C6 Quarterly Budget Statement - Financial Position ( Waste water management                             ) for 2nd Quarter ended 31 December 2023 (Figures Finalised as at 2024/01/26)</t>
  </si>
  <si>
    <t>Limpopo: Polokwane (LIM354) - Table C6 Quarterly Budget Statement - Financial Position ( Waste water management                             ) for 2nd Quarter ended 31 December 2023 (Figures Finalised as at 2024/01/26)</t>
  </si>
  <si>
    <t>Mpumalanga: Govan Mbeki (MP307) - Table C6 Quarterly Budget Statement - Financial Position ( Waste water management                             ) for 2nd Quarter ended 31 December 2023 (Figures Finalised as at 2024/01/26)</t>
  </si>
  <si>
    <t>Mpumalanga: Emalahleni (MP) (MP312) - Table C6 Quarterly Budget Statement - Financial Position ( Waste water management                             ) for 2nd Quarter ended 31 December 2023 (Figures Finalised as at 2024/01/26)</t>
  </si>
  <si>
    <t>Mpumalanga: Steve Tshwete (MP313) - Table C6 Quarterly Budget Statement - Financial Position ( Waste water management                             ) for 2nd Quarter ended 31 December 2023 (Figures Finalised as at 2024/01/26)</t>
  </si>
  <si>
    <t>Mpumalanga: City of Mbombela (MP326) - Table C6 Quarterly Budget Statement - Financial Position ( Waste water management                             ) for 2nd Quarter ended 31 December 2023 (Figures Finalised as at 2024/01/26)</t>
  </si>
  <si>
    <t>Northern Cape: Sol Plaatje (NC091) - Table C6 Quarterly Budget Statement - Financial Position ( Waste water management                             ) for 2nd Quarter ended 31 December 2023 (Figures Finalised as at 2024/01/26)</t>
  </si>
  <si>
    <t>North West: Madibeng (NW372) - Table C6 Quarterly Budget Statement - Financial Position ( Waste water management                             ) for 2nd Quarter ended 31 December 2023 (Figures Finalised as at 2024/01/26)</t>
  </si>
  <si>
    <t>North West: Rustenburg (NW373) - Table C6 Quarterly Budget Statement - Financial Position ( Waste water management                             ) for 2nd Quarter ended 31 December 2023 (Figures Finalised as at 2024/01/26)</t>
  </si>
  <si>
    <t>North West: City of Matlosana (NW403) - Table C6 Quarterly Budget Statement - Financial Position ( Waste water management                             ) for 2nd Quarter ended 31 December 2023 (Figures Finalised as at 2024/01/26)</t>
  </si>
  <si>
    <t>North West: J B Marks (NW405) - Table C6 Quarterly Budget Statement - Financial Position ( Waste water management                             ) for 2nd Quarter ended 31 December 2023 (Figures Finalised as at 2024/01/26)</t>
  </si>
  <si>
    <t>Western Cape: Drakenstein (WC023) - Table C6 Quarterly Budget Statement - Financial Position ( Waste water management                             ) for 2nd Quarter ended 31 December 2023 (Figures Finalised as at 2024/01/26)</t>
  </si>
  <si>
    <t>Western Cape: Stellenbosch (WC024) - Table C6 Quarterly Budget Statement - Financial Position ( Waste water management                             ) for 2nd Quarter ended 31 December 2023 (Figures Finalised as at 2024/01/26)</t>
  </si>
  <si>
    <t>Western Cape: George (WC044) - Table C6 Quarterly Budget Statement - Financial Position ( Waste water management                             ) for 2nd Quarter ended 31 December 2023 (Figures Finalised as at 2024/01/26)</t>
  </si>
  <si>
    <t>Summary - Table C6 Quarterly Budget Statement - Financial Position ( Waste water management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</si>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</sst>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191698111</v>
      </c>
      <c r="D6" s="18"/>
      <c r="E6" s="19">
        <v>649727648</v>
      </c>
      <c r="F6" s="20">
        <v>789756955</v>
      </c>
      <c r="G6" s="20">
        <v>433627040</v>
      </c>
      <c r="H6" s="20">
        <v>-20415266</v>
      </c>
      <c r="I6" s="20">
        <v>29750219</v>
      </c>
      <c r="J6" s="20">
        <v>442961993</v>
      </c>
      <c r="K6" s="20">
        <v>10804152</v>
      </c>
      <c r="L6" s="20">
        <v>-88748757</v>
      </c>
      <c r="M6" s="20">
        <v>65977677</v>
      </c>
      <c r="N6" s="20">
        <v>-11966928</v>
      </c>
      <c r="O6" s="20"/>
      <c r="P6" s="20"/>
      <c r="Q6" s="20"/>
      <c r="R6" s="20"/>
      <c r="S6" s="20"/>
      <c r="T6" s="20"/>
      <c r="U6" s="20"/>
      <c r="V6" s="20"/>
      <c r="W6" s="20">
        <v>430995065</v>
      </c>
      <c r="X6" s="20">
        <v>370999958</v>
      </c>
      <c r="Y6" s="20">
        <v>59995107</v>
      </c>
      <c r="Z6" s="21">
        <v>16.171189701320667</v>
      </c>
      <c r="AA6" s="22">
        <v>789756955</v>
      </c>
    </row>
    <row r="7" spans="1:27" ht="13.5" x14ac:dyDescent="0.25">
      <c r="A7" s="23" t="s">
        <v>35</v>
      </c>
      <c r="B7" s="17" t="s">
        <v>32</v>
      </c>
      <c r="C7" s="18">
        <v>1707648997</v>
      </c>
      <c r="D7" s="18"/>
      <c r="E7" s="19">
        <v>1444095438</v>
      </c>
      <c r="F7" s="20">
        <v>1443553230</v>
      </c>
      <c r="G7" s="20">
        <v>1470398338</v>
      </c>
      <c r="H7" s="20">
        <v>-208117426</v>
      </c>
      <c r="I7" s="20">
        <v>109878551</v>
      </c>
      <c r="J7" s="20">
        <v>1372159463</v>
      </c>
      <c r="K7" s="20">
        <v>-26533511</v>
      </c>
      <c r="L7" s="20">
        <v>-31258576</v>
      </c>
      <c r="M7" s="20">
        <v>282369490</v>
      </c>
      <c r="N7" s="20">
        <v>224577403</v>
      </c>
      <c r="O7" s="20"/>
      <c r="P7" s="20"/>
      <c r="Q7" s="20"/>
      <c r="R7" s="20"/>
      <c r="S7" s="20"/>
      <c r="T7" s="20"/>
      <c r="U7" s="20"/>
      <c r="V7" s="20"/>
      <c r="W7" s="20">
        <v>1596736866</v>
      </c>
      <c r="X7" s="20">
        <v>667939814</v>
      </c>
      <c r="Y7" s="20">
        <v>928797052</v>
      </c>
      <c r="Z7" s="21">
        <v>139.05400344947847</v>
      </c>
      <c r="AA7" s="22">
        <v>1443553230</v>
      </c>
    </row>
    <row r="8" spans="1:27" ht="13.5" x14ac:dyDescent="0.25">
      <c r="A8" s="23" t="s">
        <v>36</v>
      </c>
      <c r="B8" s="17" t="s">
        <v>32</v>
      </c>
      <c r="C8" s="18">
        <v>14522918</v>
      </c>
      <c r="D8" s="18"/>
      <c r="E8" s="19">
        <v>-21555829</v>
      </c>
      <c r="F8" s="20">
        <v>-10546254</v>
      </c>
      <c r="G8" s="20">
        <v>7067</v>
      </c>
      <c r="H8" s="20"/>
      <c r="I8" s="20">
        <v>14517574</v>
      </c>
      <c r="J8" s="20">
        <v>14524641</v>
      </c>
      <c r="K8" s="20"/>
      <c r="L8" s="20">
        <v>-17369</v>
      </c>
      <c r="M8" s="20"/>
      <c r="N8" s="20">
        <v>-17369</v>
      </c>
      <c r="O8" s="20"/>
      <c r="P8" s="20"/>
      <c r="Q8" s="20"/>
      <c r="R8" s="20"/>
      <c r="S8" s="20"/>
      <c r="T8" s="20"/>
      <c r="U8" s="20"/>
      <c r="V8" s="20"/>
      <c r="W8" s="20">
        <v>14507272</v>
      </c>
      <c r="X8" s="20">
        <v>1706290</v>
      </c>
      <c r="Y8" s="20">
        <v>12800982</v>
      </c>
      <c r="Z8" s="21">
        <v>750.22311564857091</v>
      </c>
      <c r="AA8" s="22">
        <v>-10546254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-43772134</v>
      </c>
      <c r="D10" s="18"/>
      <c r="E10" s="19">
        <v>-68686042</v>
      </c>
      <c r="F10" s="20">
        <v>-64420321</v>
      </c>
      <c r="G10" s="20">
        <v>-25046607</v>
      </c>
      <c r="H10" s="20">
        <v>-250397</v>
      </c>
      <c r="I10" s="20">
        <v>-6015832</v>
      </c>
      <c r="J10" s="20">
        <v>-31312836</v>
      </c>
      <c r="K10" s="20">
        <v>-1816743</v>
      </c>
      <c r="L10" s="20">
        <v>-1802465</v>
      </c>
      <c r="M10" s="20">
        <v>-850845</v>
      </c>
      <c r="N10" s="20">
        <v>-4470053</v>
      </c>
      <c r="O10" s="20"/>
      <c r="P10" s="20"/>
      <c r="Q10" s="20"/>
      <c r="R10" s="20"/>
      <c r="S10" s="20"/>
      <c r="T10" s="20"/>
      <c r="U10" s="20"/>
      <c r="V10" s="20"/>
      <c r="W10" s="20">
        <v>-35782889</v>
      </c>
      <c r="X10" s="20">
        <v>-39327814</v>
      </c>
      <c r="Y10" s="20">
        <v>3544925</v>
      </c>
      <c r="Z10" s="21">
        <v>-9.0137860192280215</v>
      </c>
      <c r="AA10" s="22">
        <v>-64420321</v>
      </c>
    </row>
    <row r="11" spans="1:27" ht="13.5" x14ac:dyDescent="0.25">
      <c r="A11" s="23" t="s">
        <v>39</v>
      </c>
      <c r="B11" s="17" t="s">
        <v>32</v>
      </c>
      <c r="C11" s="18">
        <v>143516041</v>
      </c>
      <c r="D11" s="18"/>
      <c r="E11" s="19">
        <v>96453359</v>
      </c>
      <c r="F11" s="20">
        <v>125458999</v>
      </c>
      <c r="G11" s="24">
        <v>61853977</v>
      </c>
      <c r="H11" s="24">
        <v>5521286</v>
      </c>
      <c r="I11" s="24">
        <v>36206997</v>
      </c>
      <c r="J11" s="20">
        <v>103582260</v>
      </c>
      <c r="K11" s="24">
        <v>8883742</v>
      </c>
      <c r="L11" s="24">
        <v>11850585</v>
      </c>
      <c r="M11" s="20">
        <v>16587969</v>
      </c>
      <c r="N11" s="24">
        <v>37322296</v>
      </c>
      <c r="O11" s="24"/>
      <c r="P11" s="24"/>
      <c r="Q11" s="20"/>
      <c r="R11" s="24"/>
      <c r="S11" s="24"/>
      <c r="T11" s="20"/>
      <c r="U11" s="24"/>
      <c r="V11" s="24"/>
      <c r="W11" s="24">
        <v>140904556</v>
      </c>
      <c r="X11" s="20">
        <v>84868693</v>
      </c>
      <c r="Y11" s="24">
        <v>56035863</v>
      </c>
      <c r="Z11" s="25">
        <v>66.026541730765203</v>
      </c>
      <c r="AA11" s="26">
        <v>125458999</v>
      </c>
    </row>
    <row r="12" spans="1:27" ht="13.5" x14ac:dyDescent="0.25">
      <c r="A12" s="23" t="s">
        <v>40</v>
      </c>
      <c r="B12" s="17" t="s">
        <v>32</v>
      </c>
      <c r="C12" s="18">
        <v>-7355980</v>
      </c>
      <c r="D12" s="18"/>
      <c r="E12" s="19">
        <v>-1269022</v>
      </c>
      <c r="F12" s="20">
        <v>-1269022</v>
      </c>
      <c r="G12" s="20">
        <v>-7355981</v>
      </c>
      <c r="H12" s="20"/>
      <c r="I12" s="20"/>
      <c r="J12" s="20">
        <v>-7355981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-7355981</v>
      </c>
      <c r="X12" s="20">
        <v>-1269022</v>
      </c>
      <c r="Y12" s="20">
        <v>-6086959</v>
      </c>
      <c r="Z12" s="21">
        <v>479.6574842674122</v>
      </c>
      <c r="AA12" s="22">
        <v>-1269022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2006257953</v>
      </c>
      <c r="D13" s="29">
        <f>SUM(D6:D12)</f>
        <v>0</v>
      </c>
      <c r="E13" s="30">
        <f t="shared" si="0"/>
        <v>2098765552</v>
      </c>
      <c r="F13" s="31">
        <f t="shared" si="0"/>
        <v>2282533587</v>
      </c>
      <c r="G13" s="31">
        <f t="shared" si="0"/>
        <v>1933483834</v>
      </c>
      <c r="H13" s="31">
        <f t="shared" si="0"/>
        <v>-223261803</v>
      </c>
      <c r="I13" s="31">
        <f t="shared" si="0"/>
        <v>184337509</v>
      </c>
      <c r="J13" s="31">
        <f t="shared" si="0"/>
        <v>1894559540</v>
      </c>
      <c r="K13" s="31">
        <f t="shared" si="0"/>
        <v>-8662360</v>
      </c>
      <c r="L13" s="31">
        <f t="shared" si="0"/>
        <v>-109976582</v>
      </c>
      <c r="M13" s="31">
        <f t="shared" si="0"/>
        <v>364084291</v>
      </c>
      <c r="N13" s="31">
        <f t="shared" si="0"/>
        <v>245445349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2140004889</v>
      </c>
      <c r="X13" s="31">
        <f t="shared" si="0"/>
        <v>1084917919</v>
      </c>
      <c r="Y13" s="31">
        <f t="shared" si="0"/>
        <v>1055086970</v>
      </c>
      <c r="Z13" s="32">
        <f>+IF(X13&lt;&gt;0,+(Y13/X13)*100,0)</f>
        <v>97.250395769341154</v>
      </c>
      <c r="AA13" s="33">
        <f>SUM(AA6:AA12)</f>
        <v>2282533587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-4945519</v>
      </c>
      <c r="D16" s="18"/>
      <c r="E16" s="19"/>
      <c r="F16" s="20"/>
      <c r="G16" s="20">
        <v>-4862437</v>
      </c>
      <c r="H16" s="20">
        <v>-83082</v>
      </c>
      <c r="I16" s="20"/>
      <c r="J16" s="20">
        <v>-4945519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-4945519</v>
      </c>
      <c r="X16" s="20"/>
      <c r="Y16" s="20">
        <v>-4945519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9184674707</v>
      </c>
      <c r="D17" s="18"/>
      <c r="E17" s="19">
        <v>4028319631</v>
      </c>
      <c r="F17" s="20">
        <v>4225594427</v>
      </c>
      <c r="G17" s="24">
        <v>7444881221</v>
      </c>
      <c r="H17" s="24">
        <v>75243274</v>
      </c>
      <c r="I17" s="24">
        <v>-730456458</v>
      </c>
      <c r="J17" s="20">
        <v>6789668037</v>
      </c>
      <c r="K17" s="24">
        <v>-6214236</v>
      </c>
      <c r="L17" s="24">
        <v>-254153007</v>
      </c>
      <c r="M17" s="20">
        <v>529262950</v>
      </c>
      <c r="N17" s="24">
        <v>268895707</v>
      </c>
      <c r="O17" s="24"/>
      <c r="P17" s="24"/>
      <c r="Q17" s="20"/>
      <c r="R17" s="24"/>
      <c r="S17" s="24"/>
      <c r="T17" s="20"/>
      <c r="U17" s="24"/>
      <c r="V17" s="24"/>
      <c r="W17" s="24">
        <v>7058563744</v>
      </c>
      <c r="X17" s="20">
        <v>3208015243</v>
      </c>
      <c r="Y17" s="24">
        <v>3850548501</v>
      </c>
      <c r="Z17" s="25">
        <v>120.02899641459091</v>
      </c>
      <c r="AA17" s="26">
        <v>4225594427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-826068</v>
      </c>
      <c r="D21" s="18"/>
      <c r="E21" s="19">
        <v>10011319</v>
      </c>
      <c r="F21" s="20">
        <v>-60464</v>
      </c>
      <c r="G21" s="20">
        <v>9225737</v>
      </c>
      <c r="H21" s="20">
        <v>-20600</v>
      </c>
      <c r="I21" s="20">
        <v>-9086285</v>
      </c>
      <c r="J21" s="20">
        <v>118852</v>
      </c>
      <c r="K21" s="20">
        <v>-20279</v>
      </c>
      <c r="L21" s="20">
        <v>-19625</v>
      </c>
      <c r="M21" s="20">
        <v>-20279</v>
      </c>
      <c r="N21" s="20">
        <v>-60183</v>
      </c>
      <c r="O21" s="20"/>
      <c r="P21" s="20"/>
      <c r="Q21" s="20"/>
      <c r="R21" s="20"/>
      <c r="S21" s="20"/>
      <c r="T21" s="20"/>
      <c r="U21" s="20"/>
      <c r="V21" s="20"/>
      <c r="W21" s="20">
        <v>58669</v>
      </c>
      <c r="X21" s="20">
        <v>58670</v>
      </c>
      <c r="Y21" s="20">
        <v>-1</v>
      </c>
      <c r="Z21" s="21"/>
      <c r="AA21" s="22">
        <v>-60464</v>
      </c>
    </row>
    <row r="22" spans="1:27" ht="13.5" x14ac:dyDescent="0.25">
      <c r="A22" s="23" t="s">
        <v>35</v>
      </c>
      <c r="B22" s="17" t="s">
        <v>32</v>
      </c>
      <c r="C22" s="18">
        <v>417415</v>
      </c>
      <c r="D22" s="18"/>
      <c r="E22" s="19"/>
      <c r="F22" s="20">
        <v>417416</v>
      </c>
      <c r="G22" s="20"/>
      <c r="H22" s="20"/>
      <c r="I22" s="20">
        <v>417416</v>
      </c>
      <c r="J22" s="20">
        <v>417416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417416</v>
      </c>
      <c r="X22" s="20">
        <v>417416</v>
      </c>
      <c r="Y22" s="20"/>
      <c r="Z22" s="21"/>
      <c r="AA22" s="22">
        <v>417416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9179320535</v>
      </c>
      <c r="D25" s="29">
        <f t="shared" ref="D25:Y25" si="1">SUM(D15:D24)</f>
        <v>0</v>
      </c>
      <c r="E25" s="35">
        <f t="shared" si="1"/>
        <v>4038330950</v>
      </c>
      <c r="F25" s="36">
        <f t="shared" si="1"/>
        <v>4225951379</v>
      </c>
      <c r="G25" s="36">
        <f t="shared" si="1"/>
        <v>7449244521</v>
      </c>
      <c r="H25" s="36">
        <f t="shared" si="1"/>
        <v>75139592</v>
      </c>
      <c r="I25" s="36">
        <f t="shared" si="1"/>
        <v>-739125327</v>
      </c>
      <c r="J25" s="36">
        <f t="shared" si="1"/>
        <v>6785258786</v>
      </c>
      <c r="K25" s="36">
        <f t="shared" si="1"/>
        <v>-6234515</v>
      </c>
      <c r="L25" s="36">
        <f t="shared" si="1"/>
        <v>-254172632</v>
      </c>
      <c r="M25" s="36">
        <f t="shared" si="1"/>
        <v>529242671</v>
      </c>
      <c r="N25" s="36">
        <f t="shared" si="1"/>
        <v>268835524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7054094310</v>
      </c>
      <c r="X25" s="36">
        <f t="shared" si="1"/>
        <v>3208491329</v>
      </c>
      <c r="Y25" s="36">
        <f t="shared" si="1"/>
        <v>3845602981</v>
      </c>
      <c r="Z25" s="37">
        <f>+IF(X25&lt;&gt;0,+(Y25/X25)*100,0)</f>
        <v>119.85704764857728</v>
      </c>
      <c r="AA25" s="38">
        <f>SUM(AA15:AA24)</f>
        <v>4225951379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11185578488</v>
      </c>
      <c r="D26" s="29">
        <f>+D13+D25</f>
        <v>0</v>
      </c>
      <c r="E26" s="30">
        <f t="shared" si="2"/>
        <v>6137096502</v>
      </c>
      <c r="F26" s="31">
        <f t="shared" si="2"/>
        <v>6508484966</v>
      </c>
      <c r="G26" s="31">
        <f t="shared" si="2"/>
        <v>9382728355</v>
      </c>
      <c r="H26" s="31">
        <f t="shared" si="2"/>
        <v>-148122211</v>
      </c>
      <c r="I26" s="31">
        <f t="shared" si="2"/>
        <v>-554787818</v>
      </c>
      <c r="J26" s="31">
        <f t="shared" si="2"/>
        <v>8679818326</v>
      </c>
      <c r="K26" s="31">
        <f t="shared" si="2"/>
        <v>-14896875</v>
      </c>
      <c r="L26" s="31">
        <f t="shared" si="2"/>
        <v>-364149214</v>
      </c>
      <c r="M26" s="31">
        <f t="shared" si="2"/>
        <v>893326962</v>
      </c>
      <c r="N26" s="31">
        <f t="shared" si="2"/>
        <v>514280873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9194099199</v>
      </c>
      <c r="X26" s="31">
        <f t="shared" si="2"/>
        <v>4293409248</v>
      </c>
      <c r="Y26" s="31">
        <f t="shared" si="2"/>
        <v>4900689951</v>
      </c>
      <c r="Z26" s="32">
        <f>+IF(X26&lt;&gt;0,+(Y26/X26)*100,0)</f>
        <v>114.14448676847869</v>
      </c>
      <c r="AA26" s="33">
        <f>+AA13+AA25</f>
        <v>6508484966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17011594</v>
      </c>
      <c r="D30" s="18"/>
      <c r="E30" s="19"/>
      <c r="F30" s="20">
        <v>17011593</v>
      </c>
      <c r="G30" s="20"/>
      <c r="H30" s="20"/>
      <c r="I30" s="20">
        <v>15173041</v>
      </c>
      <c r="J30" s="20">
        <v>15173041</v>
      </c>
      <c r="K30" s="20"/>
      <c r="L30" s="20"/>
      <c r="M30" s="20">
        <v>-3854662</v>
      </c>
      <c r="N30" s="20">
        <v>-3854662</v>
      </c>
      <c r="O30" s="20"/>
      <c r="P30" s="20"/>
      <c r="Q30" s="20"/>
      <c r="R30" s="20"/>
      <c r="S30" s="20"/>
      <c r="T30" s="20"/>
      <c r="U30" s="20"/>
      <c r="V30" s="20"/>
      <c r="W30" s="20">
        <v>11318379</v>
      </c>
      <c r="X30" s="20">
        <v>17011593</v>
      </c>
      <c r="Y30" s="20">
        <v>-5693214</v>
      </c>
      <c r="Z30" s="21">
        <v>-33.46667181609623</v>
      </c>
      <c r="AA30" s="22">
        <v>17011593</v>
      </c>
    </row>
    <row r="31" spans="1:27" ht="13.5" x14ac:dyDescent="0.25">
      <c r="A31" s="23" t="s">
        <v>58</v>
      </c>
      <c r="B31" s="39" t="s">
        <v>32</v>
      </c>
      <c r="C31" s="18">
        <v>-885802</v>
      </c>
      <c r="D31" s="18"/>
      <c r="E31" s="19">
        <v>-1050631</v>
      </c>
      <c r="F31" s="20">
        <v>-1050631</v>
      </c>
      <c r="G31" s="20">
        <v>-1103981</v>
      </c>
      <c r="H31" s="20">
        <v>183715</v>
      </c>
      <c r="I31" s="20">
        <v>-24787</v>
      </c>
      <c r="J31" s="20">
        <v>-945053</v>
      </c>
      <c r="K31" s="20">
        <v>-45044</v>
      </c>
      <c r="L31" s="20">
        <v>-171130</v>
      </c>
      <c r="M31" s="20">
        <v>-9631</v>
      </c>
      <c r="N31" s="20">
        <v>-225805</v>
      </c>
      <c r="O31" s="20"/>
      <c r="P31" s="20"/>
      <c r="Q31" s="20"/>
      <c r="R31" s="20"/>
      <c r="S31" s="20"/>
      <c r="T31" s="20"/>
      <c r="U31" s="20"/>
      <c r="V31" s="20"/>
      <c r="W31" s="20">
        <v>-1170858</v>
      </c>
      <c r="X31" s="20">
        <v>-1050631</v>
      </c>
      <c r="Y31" s="20">
        <v>-120227</v>
      </c>
      <c r="Z31" s="21">
        <v>11.443313589642795</v>
      </c>
      <c r="AA31" s="22">
        <v>-1050631</v>
      </c>
    </row>
    <row r="32" spans="1:27" ht="13.5" x14ac:dyDescent="0.25">
      <c r="A32" s="23" t="s">
        <v>59</v>
      </c>
      <c r="B32" s="17" t="s">
        <v>32</v>
      </c>
      <c r="C32" s="18">
        <v>333130697</v>
      </c>
      <c r="D32" s="18"/>
      <c r="E32" s="19">
        <v>653016050</v>
      </c>
      <c r="F32" s="20">
        <v>908250712</v>
      </c>
      <c r="G32" s="20">
        <v>-116477757</v>
      </c>
      <c r="H32" s="20">
        <v>2634538</v>
      </c>
      <c r="I32" s="20">
        <v>167345586</v>
      </c>
      <c r="J32" s="20">
        <v>53502367</v>
      </c>
      <c r="K32" s="20">
        <v>25616026</v>
      </c>
      <c r="L32" s="20">
        <v>33613467</v>
      </c>
      <c r="M32" s="20">
        <v>94887496</v>
      </c>
      <c r="N32" s="20">
        <v>154116989</v>
      </c>
      <c r="O32" s="20"/>
      <c r="P32" s="20"/>
      <c r="Q32" s="20"/>
      <c r="R32" s="20"/>
      <c r="S32" s="20"/>
      <c r="T32" s="20"/>
      <c r="U32" s="20"/>
      <c r="V32" s="20"/>
      <c r="W32" s="20">
        <v>207619356</v>
      </c>
      <c r="X32" s="20">
        <v>553086723</v>
      </c>
      <c r="Y32" s="20">
        <v>-345467367</v>
      </c>
      <c r="Z32" s="21">
        <v>-62.461699519046313</v>
      </c>
      <c r="AA32" s="22">
        <v>908250712</v>
      </c>
    </row>
    <row r="33" spans="1:27" ht="13.5" x14ac:dyDescent="0.25">
      <c r="A33" s="23" t="s">
        <v>60</v>
      </c>
      <c r="B33" s="17" t="s">
        <v>32</v>
      </c>
      <c r="C33" s="18">
        <v>-4081425</v>
      </c>
      <c r="D33" s="18"/>
      <c r="E33" s="19">
        <v>-31440493</v>
      </c>
      <c r="F33" s="20">
        <v>-14349000</v>
      </c>
      <c r="G33" s="20">
        <v>-7121924</v>
      </c>
      <c r="H33" s="20">
        <v>75017461</v>
      </c>
      <c r="I33" s="20">
        <v>6103933</v>
      </c>
      <c r="J33" s="20">
        <v>73999470</v>
      </c>
      <c r="K33" s="20">
        <v>-689026</v>
      </c>
      <c r="L33" s="20">
        <v>-38294092</v>
      </c>
      <c r="M33" s="20">
        <v>-32742487</v>
      </c>
      <c r="N33" s="20">
        <v>-71725605</v>
      </c>
      <c r="O33" s="20"/>
      <c r="P33" s="20"/>
      <c r="Q33" s="20"/>
      <c r="R33" s="20"/>
      <c r="S33" s="20"/>
      <c r="T33" s="20"/>
      <c r="U33" s="20"/>
      <c r="V33" s="20"/>
      <c r="W33" s="20">
        <v>2273865</v>
      </c>
      <c r="X33" s="20">
        <v>-2724510</v>
      </c>
      <c r="Y33" s="20">
        <v>4998375</v>
      </c>
      <c r="Z33" s="21">
        <v>-183.4595945692987</v>
      </c>
      <c r="AA33" s="22">
        <v>-14349000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362249798</v>
      </c>
      <c r="D35" s="18"/>
      <c r="E35" s="19">
        <v>96678059</v>
      </c>
      <c r="F35" s="20">
        <v>113944047</v>
      </c>
      <c r="G35" s="20">
        <v>377491073</v>
      </c>
      <c r="H35" s="20">
        <v>9105726</v>
      </c>
      <c r="I35" s="20">
        <v>-73487334</v>
      </c>
      <c r="J35" s="20">
        <v>313109465</v>
      </c>
      <c r="K35" s="20">
        <v>-162007905</v>
      </c>
      <c r="L35" s="20">
        <v>180549249</v>
      </c>
      <c r="M35" s="20">
        <v>6931242</v>
      </c>
      <c r="N35" s="20">
        <v>25472586</v>
      </c>
      <c r="O35" s="20"/>
      <c r="P35" s="20"/>
      <c r="Q35" s="20"/>
      <c r="R35" s="20"/>
      <c r="S35" s="20"/>
      <c r="T35" s="20"/>
      <c r="U35" s="20"/>
      <c r="V35" s="20"/>
      <c r="W35" s="20">
        <v>338582051</v>
      </c>
      <c r="X35" s="20">
        <v>90500824</v>
      </c>
      <c r="Y35" s="20">
        <v>248081227</v>
      </c>
      <c r="Z35" s="21">
        <v>274.12040690369849</v>
      </c>
      <c r="AA35" s="22">
        <v>113944047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707424862</v>
      </c>
      <c r="D37" s="29">
        <f t="shared" ref="D37:Y37" si="3">SUM(D29:D36)</f>
        <v>0</v>
      </c>
      <c r="E37" s="30">
        <f t="shared" si="3"/>
        <v>717202985</v>
      </c>
      <c r="F37" s="31">
        <f t="shared" si="3"/>
        <v>1023806721</v>
      </c>
      <c r="G37" s="31">
        <f t="shared" si="3"/>
        <v>252787411</v>
      </c>
      <c r="H37" s="31">
        <f t="shared" si="3"/>
        <v>86941440</v>
      </c>
      <c r="I37" s="31">
        <f t="shared" si="3"/>
        <v>115110439</v>
      </c>
      <c r="J37" s="31">
        <f t="shared" si="3"/>
        <v>454839290</v>
      </c>
      <c r="K37" s="31">
        <f t="shared" si="3"/>
        <v>-137125949</v>
      </c>
      <c r="L37" s="31">
        <f t="shared" si="3"/>
        <v>175697494</v>
      </c>
      <c r="M37" s="31">
        <f t="shared" si="3"/>
        <v>65211958</v>
      </c>
      <c r="N37" s="31">
        <f t="shared" si="3"/>
        <v>103783503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558622793</v>
      </c>
      <c r="X37" s="31">
        <f t="shared" si="3"/>
        <v>656823999</v>
      </c>
      <c r="Y37" s="31">
        <f t="shared" si="3"/>
        <v>-98201206</v>
      </c>
      <c r="Z37" s="32">
        <f>+IF(X37&lt;&gt;0,+(Y37/X37)*100,0)</f>
        <v>-14.950916249940496</v>
      </c>
      <c r="AA37" s="33">
        <f>SUM(AA29:AA36)</f>
        <v>1023806721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149140221</v>
      </c>
      <c r="D39" s="18"/>
      <c r="E39" s="19">
        <v>23149120</v>
      </c>
      <c r="F39" s="20">
        <v>172289342</v>
      </c>
      <c r="G39" s="20"/>
      <c r="H39" s="20"/>
      <c r="I39" s="20">
        <v>149140221</v>
      </c>
      <c r="J39" s="20">
        <v>149140221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149140221</v>
      </c>
      <c r="X39" s="20">
        <v>160714786</v>
      </c>
      <c r="Y39" s="20">
        <v>-11574565</v>
      </c>
      <c r="Z39" s="21">
        <v>-7.2019291367503664</v>
      </c>
      <c r="AA39" s="22">
        <v>172289342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240139</v>
      </c>
      <c r="F40" s="20">
        <v>240139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120072</v>
      </c>
      <c r="Y40" s="20">
        <v>-120072</v>
      </c>
      <c r="Z40" s="21">
        <v>-100</v>
      </c>
      <c r="AA40" s="22">
        <v>240139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-751900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149140221</v>
      </c>
      <c r="D43" s="29">
        <f t="shared" ref="D43:Y43" si="4">SUM(D39:D42)</f>
        <v>0</v>
      </c>
      <c r="E43" s="35">
        <f t="shared" si="4"/>
        <v>22637359</v>
      </c>
      <c r="F43" s="36">
        <f t="shared" si="4"/>
        <v>172529481</v>
      </c>
      <c r="G43" s="36">
        <f t="shared" si="4"/>
        <v>0</v>
      </c>
      <c r="H43" s="36">
        <f t="shared" si="4"/>
        <v>0</v>
      </c>
      <c r="I43" s="36">
        <f t="shared" si="4"/>
        <v>149140221</v>
      </c>
      <c r="J43" s="36">
        <f t="shared" si="4"/>
        <v>149140221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149140221</v>
      </c>
      <c r="X43" s="36">
        <f t="shared" si="4"/>
        <v>160834858</v>
      </c>
      <c r="Y43" s="36">
        <f t="shared" si="4"/>
        <v>-11694637</v>
      </c>
      <c r="Z43" s="37">
        <f>+IF(X43&lt;&gt;0,+(Y43/X43)*100,0)</f>
        <v>-7.2712079616472192</v>
      </c>
      <c r="AA43" s="38">
        <f>SUM(AA39:AA42)</f>
        <v>172529481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856565083</v>
      </c>
      <c r="D44" s="29">
        <f>+D37+D43</f>
        <v>0</v>
      </c>
      <c r="E44" s="30">
        <f t="shared" si="5"/>
        <v>739840344</v>
      </c>
      <c r="F44" s="31">
        <f t="shared" si="5"/>
        <v>1196336202</v>
      </c>
      <c r="G44" s="31">
        <f t="shared" si="5"/>
        <v>252787411</v>
      </c>
      <c r="H44" s="31">
        <f t="shared" si="5"/>
        <v>86941440</v>
      </c>
      <c r="I44" s="31">
        <f t="shared" si="5"/>
        <v>264250660</v>
      </c>
      <c r="J44" s="31">
        <f t="shared" si="5"/>
        <v>603979511</v>
      </c>
      <c r="K44" s="31">
        <f t="shared" si="5"/>
        <v>-137125949</v>
      </c>
      <c r="L44" s="31">
        <f t="shared" si="5"/>
        <v>175697494</v>
      </c>
      <c r="M44" s="31">
        <f t="shared" si="5"/>
        <v>65211958</v>
      </c>
      <c r="N44" s="31">
        <f t="shared" si="5"/>
        <v>103783503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707763014</v>
      </c>
      <c r="X44" s="31">
        <f t="shared" si="5"/>
        <v>817658857</v>
      </c>
      <c r="Y44" s="31">
        <f t="shared" si="5"/>
        <v>-109895843</v>
      </c>
      <c r="Z44" s="32">
        <f>+IF(X44&lt;&gt;0,+(Y44/X44)*100,0)</f>
        <v>-13.440304848309129</v>
      </c>
      <c r="AA44" s="33">
        <f>+AA37+AA43</f>
        <v>1196336202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10329013405</v>
      </c>
      <c r="D45" s="42">
        <f t="shared" si="6"/>
        <v>0</v>
      </c>
      <c r="E45" s="43">
        <f t="shared" si="6"/>
        <v>5397256158</v>
      </c>
      <c r="F45" s="44">
        <f t="shared" si="6"/>
        <v>5312148764</v>
      </c>
      <c r="G45" s="44">
        <f t="shared" si="6"/>
        <v>9129940944</v>
      </c>
      <c r="H45" s="44">
        <f t="shared" si="6"/>
        <v>-235063651</v>
      </c>
      <c r="I45" s="44">
        <f t="shared" si="6"/>
        <v>-819038478</v>
      </c>
      <c r="J45" s="44">
        <f t="shared" si="6"/>
        <v>8075838815</v>
      </c>
      <c r="K45" s="44">
        <f t="shared" si="6"/>
        <v>122229074</v>
      </c>
      <c r="L45" s="44">
        <f t="shared" si="6"/>
        <v>-539846708</v>
      </c>
      <c r="M45" s="44">
        <f t="shared" si="6"/>
        <v>828115004</v>
      </c>
      <c r="N45" s="44">
        <f t="shared" si="6"/>
        <v>410497370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8486336185</v>
      </c>
      <c r="X45" s="44">
        <f t="shared" si="6"/>
        <v>3475750391</v>
      </c>
      <c r="Y45" s="44">
        <f t="shared" si="6"/>
        <v>5010585794</v>
      </c>
      <c r="Z45" s="45">
        <f>+IF(X45&lt;&gt;0,+(Y45/X45)*100,0)</f>
        <v>144.15838970986684</v>
      </c>
      <c r="AA45" s="46">
        <f>+AA26-AA44</f>
        <v>5312148764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230668008</v>
      </c>
      <c r="D47" s="18"/>
      <c r="E47" s="19">
        <v>1930056350</v>
      </c>
      <c r="F47" s="20">
        <v>1946513290</v>
      </c>
      <c r="G47" s="20">
        <v>365801293</v>
      </c>
      <c r="H47" s="20">
        <v>-263451384</v>
      </c>
      <c r="I47" s="20">
        <v>530907578</v>
      </c>
      <c r="J47" s="20">
        <v>633257487</v>
      </c>
      <c r="K47" s="20">
        <v>304245960</v>
      </c>
      <c r="L47" s="20">
        <v>-180704448</v>
      </c>
      <c r="M47" s="20">
        <v>202725446</v>
      </c>
      <c r="N47" s="20">
        <v>326266958</v>
      </c>
      <c r="O47" s="20"/>
      <c r="P47" s="20"/>
      <c r="Q47" s="20"/>
      <c r="R47" s="20"/>
      <c r="S47" s="20"/>
      <c r="T47" s="20"/>
      <c r="U47" s="20"/>
      <c r="V47" s="20"/>
      <c r="W47" s="20">
        <v>959524445</v>
      </c>
      <c r="X47" s="20">
        <v>1017707274</v>
      </c>
      <c r="Y47" s="20">
        <v>-58182829</v>
      </c>
      <c r="Z47" s="47">
        <v>-5.7170495373702126</v>
      </c>
      <c r="AA47" s="22">
        <v>1946513290</v>
      </c>
    </row>
    <row r="48" spans="1:27" ht="13.5" x14ac:dyDescent="0.25">
      <c r="A48" s="23" t="s">
        <v>73</v>
      </c>
      <c r="B48" s="17" t="s">
        <v>32</v>
      </c>
      <c r="C48" s="18">
        <v>-35361338</v>
      </c>
      <c r="D48" s="18"/>
      <c r="E48" s="19"/>
      <c r="F48" s="20"/>
      <c r="G48" s="20">
        <v>17264567</v>
      </c>
      <c r="H48" s="20"/>
      <c r="I48" s="20"/>
      <c r="J48" s="20">
        <v>17264567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17264567</v>
      </c>
      <c r="X48" s="20"/>
      <c r="Y48" s="20">
        <v>17264567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195306670</v>
      </c>
      <c r="D50" s="50">
        <f t="shared" ref="D50:Y50" si="7">SUM(D47:D49)</f>
        <v>0</v>
      </c>
      <c r="E50" s="51">
        <f t="shared" si="7"/>
        <v>1930056350</v>
      </c>
      <c r="F50" s="52">
        <f t="shared" si="7"/>
        <v>1946513290</v>
      </c>
      <c r="G50" s="52">
        <f t="shared" si="7"/>
        <v>383065860</v>
      </c>
      <c r="H50" s="52">
        <f t="shared" si="7"/>
        <v>-263451384</v>
      </c>
      <c r="I50" s="52">
        <f t="shared" si="7"/>
        <v>530907578</v>
      </c>
      <c r="J50" s="52">
        <f t="shared" si="7"/>
        <v>650522054</v>
      </c>
      <c r="K50" s="52">
        <f t="shared" si="7"/>
        <v>304245960</v>
      </c>
      <c r="L50" s="52">
        <f t="shared" si="7"/>
        <v>-180704448</v>
      </c>
      <c r="M50" s="52">
        <f t="shared" si="7"/>
        <v>202725446</v>
      </c>
      <c r="N50" s="52">
        <f t="shared" si="7"/>
        <v>326266958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976789012</v>
      </c>
      <c r="X50" s="52">
        <f t="shared" si="7"/>
        <v>1017707274</v>
      </c>
      <c r="Y50" s="52">
        <f t="shared" si="7"/>
        <v>-40918262</v>
      </c>
      <c r="Z50" s="53">
        <f>+IF(X50&lt;&gt;0,+(Y50/X50)*100,0)</f>
        <v>-4.0206317715677447</v>
      </c>
      <c r="AA50" s="54">
        <f>SUM(AA47:AA49)</f>
        <v>1946513290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200616038</v>
      </c>
      <c r="D7" s="18"/>
      <c r="E7" s="19">
        <v>453075491</v>
      </c>
      <c r="F7" s="20">
        <v>453075491</v>
      </c>
      <c r="G7" s="20">
        <v>395163269</v>
      </c>
      <c r="H7" s="20">
        <v>-149356200</v>
      </c>
      <c r="I7" s="20">
        <v>-130708697</v>
      </c>
      <c r="J7" s="20">
        <v>115098372</v>
      </c>
      <c r="K7" s="20">
        <v>21966429</v>
      </c>
      <c r="L7" s="20">
        <v>21819265</v>
      </c>
      <c r="M7" s="20">
        <v>22706522</v>
      </c>
      <c r="N7" s="20">
        <v>66492216</v>
      </c>
      <c r="O7" s="20"/>
      <c r="P7" s="20"/>
      <c r="Q7" s="20"/>
      <c r="R7" s="20"/>
      <c r="S7" s="20"/>
      <c r="T7" s="20"/>
      <c r="U7" s="20"/>
      <c r="V7" s="20"/>
      <c r="W7" s="20">
        <v>181590588</v>
      </c>
      <c r="X7" s="20">
        <v>226537758</v>
      </c>
      <c r="Y7" s="20">
        <v>-44947170</v>
      </c>
      <c r="Z7" s="21">
        <v>-19.840917645172421</v>
      </c>
      <c r="AA7" s="22">
        <v>453075491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200616038</v>
      </c>
      <c r="D13" s="29">
        <f>SUM(D6:D12)</f>
        <v>0</v>
      </c>
      <c r="E13" s="30">
        <f t="shared" si="0"/>
        <v>453075491</v>
      </c>
      <c r="F13" s="31">
        <f t="shared" si="0"/>
        <v>453075491</v>
      </c>
      <c r="G13" s="31">
        <f t="shared" si="0"/>
        <v>395163269</v>
      </c>
      <c r="H13" s="31">
        <f t="shared" si="0"/>
        <v>-149356200</v>
      </c>
      <c r="I13" s="31">
        <f t="shared" si="0"/>
        <v>-130708697</v>
      </c>
      <c r="J13" s="31">
        <f t="shared" si="0"/>
        <v>115098372</v>
      </c>
      <c r="K13" s="31">
        <f t="shared" si="0"/>
        <v>21966429</v>
      </c>
      <c r="L13" s="31">
        <f t="shared" si="0"/>
        <v>21819265</v>
      </c>
      <c r="M13" s="31">
        <f t="shared" si="0"/>
        <v>22706522</v>
      </c>
      <c r="N13" s="31">
        <f t="shared" si="0"/>
        <v>66492216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181590588</v>
      </c>
      <c r="X13" s="31">
        <f t="shared" si="0"/>
        <v>226537758</v>
      </c>
      <c r="Y13" s="31">
        <f t="shared" si="0"/>
        <v>-44947170</v>
      </c>
      <c r="Z13" s="32">
        <f>+IF(X13&lt;&gt;0,+(Y13/X13)*100,0)</f>
        <v>-19.840917645172421</v>
      </c>
      <c r="AA13" s="33">
        <f>SUM(AA6:AA12)</f>
        <v>453075491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1507146799</v>
      </c>
      <c r="D17" s="18"/>
      <c r="E17" s="19">
        <v>52513120</v>
      </c>
      <c r="F17" s="20">
        <v>52513120</v>
      </c>
      <c r="G17" s="24">
        <v>1528597109</v>
      </c>
      <c r="H17" s="24">
        <v>-21234328</v>
      </c>
      <c r="I17" s="24">
        <v>-1380567471</v>
      </c>
      <c r="J17" s="20">
        <v>126795310</v>
      </c>
      <c r="K17" s="24">
        <v>1292336</v>
      </c>
      <c r="L17" s="24">
        <v>1964921</v>
      </c>
      <c r="M17" s="20">
        <v>3500576</v>
      </c>
      <c r="N17" s="24">
        <v>6757833</v>
      </c>
      <c r="O17" s="24"/>
      <c r="P17" s="24"/>
      <c r="Q17" s="20"/>
      <c r="R17" s="24"/>
      <c r="S17" s="24"/>
      <c r="T17" s="20"/>
      <c r="U17" s="24"/>
      <c r="V17" s="24"/>
      <c r="W17" s="24">
        <v>133553143</v>
      </c>
      <c r="X17" s="20">
        <v>26256576</v>
      </c>
      <c r="Y17" s="24">
        <v>107296567</v>
      </c>
      <c r="Z17" s="25">
        <v>408.64645489190974</v>
      </c>
      <c r="AA17" s="26">
        <v>52513120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1507146799</v>
      </c>
      <c r="D25" s="29">
        <f t="shared" ref="D25:Y25" si="1">SUM(D15:D24)</f>
        <v>0</v>
      </c>
      <c r="E25" s="35">
        <f t="shared" si="1"/>
        <v>52513120</v>
      </c>
      <c r="F25" s="36">
        <f t="shared" si="1"/>
        <v>52513120</v>
      </c>
      <c r="G25" s="36">
        <f t="shared" si="1"/>
        <v>1528597109</v>
      </c>
      <c r="H25" s="36">
        <f t="shared" si="1"/>
        <v>-21234328</v>
      </c>
      <c r="I25" s="36">
        <f t="shared" si="1"/>
        <v>-1380567471</v>
      </c>
      <c r="J25" s="36">
        <f t="shared" si="1"/>
        <v>126795310</v>
      </c>
      <c r="K25" s="36">
        <f t="shared" si="1"/>
        <v>1292336</v>
      </c>
      <c r="L25" s="36">
        <f t="shared" si="1"/>
        <v>1964921</v>
      </c>
      <c r="M25" s="36">
        <f t="shared" si="1"/>
        <v>3500576</v>
      </c>
      <c r="N25" s="36">
        <f t="shared" si="1"/>
        <v>6757833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133553143</v>
      </c>
      <c r="X25" s="36">
        <f t="shared" si="1"/>
        <v>26256576</v>
      </c>
      <c r="Y25" s="36">
        <f t="shared" si="1"/>
        <v>107296567</v>
      </c>
      <c r="Z25" s="37">
        <f>+IF(X25&lt;&gt;0,+(Y25/X25)*100,0)</f>
        <v>408.64645489190974</v>
      </c>
      <c r="AA25" s="38">
        <f>SUM(AA15:AA24)</f>
        <v>52513120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1707762837</v>
      </c>
      <c r="D26" s="29">
        <f>+D13+D25</f>
        <v>0</v>
      </c>
      <c r="E26" s="30">
        <f t="shared" si="2"/>
        <v>505588611</v>
      </c>
      <c r="F26" s="31">
        <f t="shared" si="2"/>
        <v>505588611</v>
      </c>
      <c r="G26" s="31">
        <f t="shared" si="2"/>
        <v>1923760378</v>
      </c>
      <c r="H26" s="31">
        <f t="shared" si="2"/>
        <v>-170590528</v>
      </c>
      <c r="I26" s="31">
        <f t="shared" si="2"/>
        <v>-1511276168</v>
      </c>
      <c r="J26" s="31">
        <f t="shared" si="2"/>
        <v>241893682</v>
      </c>
      <c r="K26" s="31">
        <f t="shared" si="2"/>
        <v>23258765</v>
      </c>
      <c r="L26" s="31">
        <f t="shared" si="2"/>
        <v>23784186</v>
      </c>
      <c r="M26" s="31">
        <f t="shared" si="2"/>
        <v>26207098</v>
      </c>
      <c r="N26" s="31">
        <f t="shared" si="2"/>
        <v>73250049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315143731</v>
      </c>
      <c r="X26" s="31">
        <f t="shared" si="2"/>
        <v>252794334</v>
      </c>
      <c r="Y26" s="31">
        <f t="shared" si="2"/>
        <v>62349397</v>
      </c>
      <c r="Z26" s="32">
        <f>+IF(X26&lt;&gt;0,+(Y26/X26)*100,0)</f>
        <v>24.664080089706442</v>
      </c>
      <c r="AA26" s="33">
        <f>+AA13+AA25</f>
        <v>505588611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116658038</v>
      </c>
      <c r="D35" s="18"/>
      <c r="E35" s="19"/>
      <c r="F35" s="20"/>
      <c r="G35" s="20">
        <v>118958006</v>
      </c>
      <c r="H35" s="20">
        <v>2165918</v>
      </c>
      <c r="I35" s="20">
        <v>-84614606</v>
      </c>
      <c r="J35" s="20">
        <v>36509318</v>
      </c>
      <c r="K35" s="20">
        <v>2112602</v>
      </c>
      <c r="L35" s="20">
        <v>2057513</v>
      </c>
      <c r="M35" s="20">
        <v>2155086</v>
      </c>
      <c r="N35" s="20">
        <v>6325201</v>
      </c>
      <c r="O35" s="20"/>
      <c r="P35" s="20"/>
      <c r="Q35" s="20"/>
      <c r="R35" s="20"/>
      <c r="S35" s="20"/>
      <c r="T35" s="20"/>
      <c r="U35" s="20"/>
      <c r="V35" s="20"/>
      <c r="W35" s="20">
        <v>42834519</v>
      </c>
      <c r="X35" s="20"/>
      <c r="Y35" s="20">
        <v>42834519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116658038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118958006</v>
      </c>
      <c r="H37" s="31">
        <f t="shared" si="3"/>
        <v>2165918</v>
      </c>
      <c r="I37" s="31">
        <f t="shared" si="3"/>
        <v>-84614606</v>
      </c>
      <c r="J37" s="31">
        <f t="shared" si="3"/>
        <v>36509318</v>
      </c>
      <c r="K37" s="31">
        <f t="shared" si="3"/>
        <v>2112602</v>
      </c>
      <c r="L37" s="31">
        <f t="shared" si="3"/>
        <v>2057513</v>
      </c>
      <c r="M37" s="31">
        <f t="shared" si="3"/>
        <v>2155086</v>
      </c>
      <c r="N37" s="31">
        <f t="shared" si="3"/>
        <v>6325201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42834519</v>
      </c>
      <c r="X37" s="31">
        <f t="shared" si="3"/>
        <v>0</v>
      </c>
      <c r="Y37" s="31">
        <f t="shared" si="3"/>
        <v>42834519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116658038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118958006</v>
      </c>
      <c r="H44" s="31">
        <f t="shared" si="5"/>
        <v>2165918</v>
      </c>
      <c r="I44" s="31">
        <f t="shared" si="5"/>
        <v>-84614606</v>
      </c>
      <c r="J44" s="31">
        <f t="shared" si="5"/>
        <v>36509318</v>
      </c>
      <c r="K44" s="31">
        <f t="shared" si="5"/>
        <v>2112602</v>
      </c>
      <c r="L44" s="31">
        <f t="shared" si="5"/>
        <v>2057513</v>
      </c>
      <c r="M44" s="31">
        <f t="shared" si="5"/>
        <v>2155086</v>
      </c>
      <c r="N44" s="31">
        <f t="shared" si="5"/>
        <v>6325201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42834519</v>
      </c>
      <c r="X44" s="31">
        <f t="shared" si="5"/>
        <v>0</v>
      </c>
      <c r="Y44" s="31">
        <f t="shared" si="5"/>
        <v>42834519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1591104799</v>
      </c>
      <c r="D45" s="42">
        <f t="shared" si="6"/>
        <v>0</v>
      </c>
      <c r="E45" s="43">
        <f t="shared" si="6"/>
        <v>505588611</v>
      </c>
      <c r="F45" s="44">
        <f t="shared" si="6"/>
        <v>505588611</v>
      </c>
      <c r="G45" s="44">
        <f t="shared" si="6"/>
        <v>1804802372</v>
      </c>
      <c r="H45" s="44">
        <f t="shared" si="6"/>
        <v>-172756446</v>
      </c>
      <c r="I45" s="44">
        <f t="shared" si="6"/>
        <v>-1426661562</v>
      </c>
      <c r="J45" s="44">
        <f t="shared" si="6"/>
        <v>205384364</v>
      </c>
      <c r="K45" s="44">
        <f t="shared" si="6"/>
        <v>21146163</v>
      </c>
      <c r="L45" s="44">
        <f t="shared" si="6"/>
        <v>21726673</v>
      </c>
      <c r="M45" s="44">
        <f t="shared" si="6"/>
        <v>24052012</v>
      </c>
      <c r="N45" s="44">
        <f t="shared" si="6"/>
        <v>66924848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272309212</v>
      </c>
      <c r="X45" s="44">
        <f t="shared" si="6"/>
        <v>252794334</v>
      </c>
      <c r="Y45" s="44">
        <f t="shared" si="6"/>
        <v>19514878</v>
      </c>
      <c r="Z45" s="45">
        <f>+IF(X45&lt;&gt;0,+(Y45/X45)*100,0)</f>
        <v>7.7196659004232266</v>
      </c>
      <c r="AA45" s="46">
        <f>+AA26-AA44</f>
        <v>505588611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-548690617</v>
      </c>
      <c r="D47" s="18"/>
      <c r="E47" s="19"/>
      <c r="F47" s="20"/>
      <c r="G47" s="20">
        <v>-528898164</v>
      </c>
      <c r="H47" s="20">
        <v>-139515080</v>
      </c>
      <c r="I47" s="20">
        <v>575314277</v>
      </c>
      <c r="J47" s="20">
        <v>-93098967</v>
      </c>
      <c r="K47" s="20">
        <v>21341019</v>
      </c>
      <c r="L47" s="20">
        <v>21354366</v>
      </c>
      <c r="M47" s="20">
        <v>20194726</v>
      </c>
      <c r="N47" s="20">
        <v>62890111</v>
      </c>
      <c r="O47" s="20"/>
      <c r="P47" s="20"/>
      <c r="Q47" s="20"/>
      <c r="R47" s="20"/>
      <c r="S47" s="20"/>
      <c r="T47" s="20"/>
      <c r="U47" s="20"/>
      <c r="V47" s="20"/>
      <c r="W47" s="20">
        <v>-30208856</v>
      </c>
      <c r="X47" s="20"/>
      <c r="Y47" s="20">
        <v>-30208856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-548690617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-528898164</v>
      </c>
      <c r="H50" s="52">
        <f t="shared" si="7"/>
        <v>-139515080</v>
      </c>
      <c r="I50" s="52">
        <f t="shared" si="7"/>
        <v>575314277</v>
      </c>
      <c r="J50" s="52">
        <f t="shared" si="7"/>
        <v>-93098967</v>
      </c>
      <c r="K50" s="52">
        <f t="shared" si="7"/>
        <v>21341019</v>
      </c>
      <c r="L50" s="52">
        <f t="shared" si="7"/>
        <v>21354366</v>
      </c>
      <c r="M50" s="52">
        <f t="shared" si="7"/>
        <v>20194726</v>
      </c>
      <c r="N50" s="52">
        <f t="shared" si="7"/>
        <v>62890111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-30208856</v>
      </c>
      <c r="X50" s="52">
        <f t="shared" si="7"/>
        <v>0</v>
      </c>
      <c r="Y50" s="52">
        <f t="shared" si="7"/>
        <v>-30208856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77822241</v>
      </c>
      <c r="D7" s="18"/>
      <c r="E7" s="19">
        <v>436967292</v>
      </c>
      <c r="F7" s="20">
        <v>436967292</v>
      </c>
      <c r="G7" s="20">
        <v>250417359</v>
      </c>
      <c r="H7" s="20">
        <v>-142736072</v>
      </c>
      <c r="I7" s="20">
        <v>-24207395</v>
      </c>
      <c r="J7" s="20">
        <v>83473892</v>
      </c>
      <c r="K7" s="20">
        <v>17992417</v>
      </c>
      <c r="L7" s="20">
        <v>15177347</v>
      </c>
      <c r="M7" s="20">
        <v>-23381972</v>
      </c>
      <c r="N7" s="20">
        <v>9787792</v>
      </c>
      <c r="O7" s="20"/>
      <c r="P7" s="20"/>
      <c r="Q7" s="20"/>
      <c r="R7" s="20"/>
      <c r="S7" s="20"/>
      <c r="T7" s="20"/>
      <c r="U7" s="20"/>
      <c r="V7" s="20"/>
      <c r="W7" s="20">
        <v>93261684</v>
      </c>
      <c r="X7" s="20">
        <v>218483670</v>
      </c>
      <c r="Y7" s="20">
        <v>-125221986</v>
      </c>
      <c r="Z7" s="21">
        <v>-57.314116885715073</v>
      </c>
      <c r="AA7" s="22">
        <v>436967292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77822241</v>
      </c>
      <c r="D13" s="29">
        <f>SUM(D6:D12)</f>
        <v>0</v>
      </c>
      <c r="E13" s="30">
        <f t="shared" si="0"/>
        <v>436967292</v>
      </c>
      <c r="F13" s="31">
        <f t="shared" si="0"/>
        <v>436967292</v>
      </c>
      <c r="G13" s="31">
        <f t="shared" si="0"/>
        <v>250417359</v>
      </c>
      <c r="H13" s="31">
        <f t="shared" si="0"/>
        <v>-142736072</v>
      </c>
      <c r="I13" s="31">
        <f t="shared" si="0"/>
        <v>-24207395</v>
      </c>
      <c r="J13" s="31">
        <f t="shared" si="0"/>
        <v>83473892</v>
      </c>
      <c r="K13" s="31">
        <f t="shared" si="0"/>
        <v>17992417</v>
      </c>
      <c r="L13" s="31">
        <f t="shared" si="0"/>
        <v>15177347</v>
      </c>
      <c r="M13" s="31">
        <f t="shared" si="0"/>
        <v>-23381972</v>
      </c>
      <c r="N13" s="31">
        <f t="shared" si="0"/>
        <v>9787792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93261684</v>
      </c>
      <c r="X13" s="31">
        <f t="shared" si="0"/>
        <v>218483670</v>
      </c>
      <c r="Y13" s="31">
        <f t="shared" si="0"/>
        <v>-125221986</v>
      </c>
      <c r="Z13" s="32">
        <f>+IF(X13&lt;&gt;0,+(Y13/X13)*100,0)</f>
        <v>-57.314116885715073</v>
      </c>
      <c r="AA13" s="33">
        <f>SUM(AA6:AA12)</f>
        <v>436967292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659175790</v>
      </c>
      <c r="D17" s="18"/>
      <c r="E17" s="19">
        <v>631432964</v>
      </c>
      <c r="F17" s="20">
        <v>631432964</v>
      </c>
      <c r="G17" s="24">
        <v>625605478</v>
      </c>
      <c r="H17" s="24">
        <v>33570309</v>
      </c>
      <c r="I17" s="24"/>
      <c r="J17" s="20">
        <v>659175787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659175787</v>
      </c>
      <c r="X17" s="20">
        <v>315716586</v>
      </c>
      <c r="Y17" s="24">
        <v>343459201</v>
      </c>
      <c r="Z17" s="25">
        <v>108.78718959668467</v>
      </c>
      <c r="AA17" s="26">
        <v>631432964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659175790</v>
      </c>
      <c r="D25" s="29">
        <f t="shared" ref="D25:Y25" si="1">SUM(D15:D24)</f>
        <v>0</v>
      </c>
      <c r="E25" s="35">
        <f t="shared" si="1"/>
        <v>631432964</v>
      </c>
      <c r="F25" s="36">
        <f t="shared" si="1"/>
        <v>631432964</v>
      </c>
      <c r="G25" s="36">
        <f t="shared" si="1"/>
        <v>625605478</v>
      </c>
      <c r="H25" s="36">
        <f t="shared" si="1"/>
        <v>33570309</v>
      </c>
      <c r="I25" s="36">
        <f t="shared" si="1"/>
        <v>0</v>
      </c>
      <c r="J25" s="36">
        <f t="shared" si="1"/>
        <v>659175787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659175787</v>
      </c>
      <c r="X25" s="36">
        <f t="shared" si="1"/>
        <v>315716586</v>
      </c>
      <c r="Y25" s="36">
        <f t="shared" si="1"/>
        <v>343459201</v>
      </c>
      <c r="Z25" s="37">
        <f>+IF(X25&lt;&gt;0,+(Y25/X25)*100,0)</f>
        <v>108.78718959668467</v>
      </c>
      <c r="AA25" s="38">
        <f>SUM(AA15:AA24)</f>
        <v>631432964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736998031</v>
      </c>
      <c r="D26" s="29">
        <f>+D13+D25</f>
        <v>0</v>
      </c>
      <c r="E26" s="30">
        <f t="shared" si="2"/>
        <v>1068400256</v>
      </c>
      <c r="F26" s="31">
        <f t="shared" si="2"/>
        <v>1068400256</v>
      </c>
      <c r="G26" s="31">
        <f t="shared" si="2"/>
        <v>876022837</v>
      </c>
      <c r="H26" s="31">
        <f t="shared" si="2"/>
        <v>-109165763</v>
      </c>
      <c r="I26" s="31">
        <f t="shared" si="2"/>
        <v>-24207395</v>
      </c>
      <c r="J26" s="31">
        <f t="shared" si="2"/>
        <v>742649679</v>
      </c>
      <c r="K26" s="31">
        <f t="shared" si="2"/>
        <v>17992417</v>
      </c>
      <c r="L26" s="31">
        <f t="shared" si="2"/>
        <v>15177347</v>
      </c>
      <c r="M26" s="31">
        <f t="shared" si="2"/>
        <v>-23381972</v>
      </c>
      <c r="N26" s="31">
        <f t="shared" si="2"/>
        <v>9787792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752437471</v>
      </c>
      <c r="X26" s="31">
        <f t="shared" si="2"/>
        <v>534200256</v>
      </c>
      <c r="Y26" s="31">
        <f t="shared" si="2"/>
        <v>218237215</v>
      </c>
      <c r="Z26" s="32">
        <f>+IF(X26&lt;&gt;0,+(Y26/X26)*100,0)</f>
        <v>40.853071961088688</v>
      </c>
      <c r="AA26" s="33">
        <f>+AA13+AA25</f>
        <v>1068400256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-126437625</v>
      </c>
      <c r="D35" s="18"/>
      <c r="E35" s="19">
        <v>-124762627</v>
      </c>
      <c r="F35" s="20">
        <v>-124762627</v>
      </c>
      <c r="G35" s="20">
        <v>-124479697</v>
      </c>
      <c r="H35" s="20">
        <v>1664139</v>
      </c>
      <c r="I35" s="20">
        <v>1852614</v>
      </c>
      <c r="J35" s="20">
        <v>-120962944</v>
      </c>
      <c r="K35" s="20">
        <v>2213782</v>
      </c>
      <c r="L35" s="20">
        <v>1812409</v>
      </c>
      <c r="M35" s="20">
        <v>1887403</v>
      </c>
      <c r="N35" s="20">
        <v>5913594</v>
      </c>
      <c r="O35" s="20"/>
      <c r="P35" s="20"/>
      <c r="Q35" s="20"/>
      <c r="R35" s="20"/>
      <c r="S35" s="20"/>
      <c r="T35" s="20"/>
      <c r="U35" s="20"/>
      <c r="V35" s="20"/>
      <c r="W35" s="20">
        <v>-115049350</v>
      </c>
      <c r="X35" s="20">
        <v>-62381322</v>
      </c>
      <c r="Y35" s="20">
        <v>-52668028</v>
      </c>
      <c r="Z35" s="21">
        <v>84.429162947203977</v>
      </c>
      <c r="AA35" s="22">
        <v>-124762627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-126437625</v>
      </c>
      <c r="D37" s="29">
        <f t="shared" ref="D37:Y37" si="3">SUM(D29:D36)</f>
        <v>0</v>
      </c>
      <c r="E37" s="30">
        <f t="shared" si="3"/>
        <v>-124762627</v>
      </c>
      <c r="F37" s="31">
        <f t="shared" si="3"/>
        <v>-124762627</v>
      </c>
      <c r="G37" s="31">
        <f t="shared" si="3"/>
        <v>-124479697</v>
      </c>
      <c r="H37" s="31">
        <f t="shared" si="3"/>
        <v>1664139</v>
      </c>
      <c r="I37" s="31">
        <f t="shared" si="3"/>
        <v>1852614</v>
      </c>
      <c r="J37" s="31">
        <f t="shared" si="3"/>
        <v>-120962944</v>
      </c>
      <c r="K37" s="31">
        <f t="shared" si="3"/>
        <v>2213782</v>
      </c>
      <c r="L37" s="31">
        <f t="shared" si="3"/>
        <v>1812409</v>
      </c>
      <c r="M37" s="31">
        <f t="shared" si="3"/>
        <v>1887403</v>
      </c>
      <c r="N37" s="31">
        <f t="shared" si="3"/>
        <v>5913594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-115049350</v>
      </c>
      <c r="X37" s="31">
        <f t="shared" si="3"/>
        <v>-62381322</v>
      </c>
      <c r="Y37" s="31">
        <f t="shared" si="3"/>
        <v>-52668028</v>
      </c>
      <c r="Z37" s="32">
        <f>+IF(X37&lt;&gt;0,+(Y37/X37)*100,0)</f>
        <v>84.429162947203977</v>
      </c>
      <c r="AA37" s="33">
        <f>SUM(AA29:AA36)</f>
        <v>-124762627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-126437625</v>
      </c>
      <c r="D44" s="29">
        <f>+D37+D43</f>
        <v>0</v>
      </c>
      <c r="E44" s="30">
        <f t="shared" si="5"/>
        <v>-124762627</v>
      </c>
      <c r="F44" s="31">
        <f t="shared" si="5"/>
        <v>-124762627</v>
      </c>
      <c r="G44" s="31">
        <f t="shared" si="5"/>
        <v>-124479697</v>
      </c>
      <c r="H44" s="31">
        <f t="shared" si="5"/>
        <v>1664139</v>
      </c>
      <c r="I44" s="31">
        <f t="shared" si="5"/>
        <v>1852614</v>
      </c>
      <c r="J44" s="31">
        <f t="shared" si="5"/>
        <v>-120962944</v>
      </c>
      <c r="K44" s="31">
        <f t="shared" si="5"/>
        <v>2213782</v>
      </c>
      <c r="L44" s="31">
        <f t="shared" si="5"/>
        <v>1812409</v>
      </c>
      <c r="M44" s="31">
        <f t="shared" si="5"/>
        <v>1887403</v>
      </c>
      <c r="N44" s="31">
        <f t="shared" si="5"/>
        <v>5913594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-115049350</v>
      </c>
      <c r="X44" s="31">
        <f t="shared" si="5"/>
        <v>-62381322</v>
      </c>
      <c r="Y44" s="31">
        <f t="shared" si="5"/>
        <v>-52668028</v>
      </c>
      <c r="Z44" s="32">
        <f>+IF(X44&lt;&gt;0,+(Y44/X44)*100,0)</f>
        <v>84.429162947203977</v>
      </c>
      <c r="AA44" s="33">
        <f>+AA37+AA43</f>
        <v>-124762627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863435656</v>
      </c>
      <c r="D45" s="42">
        <f t="shared" si="6"/>
        <v>0</v>
      </c>
      <c r="E45" s="43">
        <f t="shared" si="6"/>
        <v>1193162883</v>
      </c>
      <c r="F45" s="44">
        <f t="shared" si="6"/>
        <v>1193162883</v>
      </c>
      <c r="G45" s="44">
        <f t="shared" si="6"/>
        <v>1000502534</v>
      </c>
      <c r="H45" s="44">
        <f t="shared" si="6"/>
        <v>-110829902</v>
      </c>
      <c r="I45" s="44">
        <f t="shared" si="6"/>
        <v>-26060009</v>
      </c>
      <c r="J45" s="44">
        <f t="shared" si="6"/>
        <v>863612623</v>
      </c>
      <c r="K45" s="44">
        <f t="shared" si="6"/>
        <v>15778635</v>
      </c>
      <c r="L45" s="44">
        <f t="shared" si="6"/>
        <v>13364938</v>
      </c>
      <c r="M45" s="44">
        <f t="shared" si="6"/>
        <v>-25269375</v>
      </c>
      <c r="N45" s="44">
        <f t="shared" si="6"/>
        <v>3874198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867486821</v>
      </c>
      <c r="X45" s="44">
        <f t="shared" si="6"/>
        <v>596581578</v>
      </c>
      <c r="Y45" s="44">
        <f t="shared" si="6"/>
        <v>270905243</v>
      </c>
      <c r="Z45" s="45">
        <f>+IF(X45&lt;&gt;0,+(Y45/X45)*100,0)</f>
        <v>45.409589063777631</v>
      </c>
      <c r="AA45" s="46">
        <f>+AA26-AA44</f>
        <v>1193162883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695542563</v>
      </c>
      <c r="D47" s="18"/>
      <c r="E47" s="19">
        <v>821736609</v>
      </c>
      <c r="F47" s="20">
        <v>821736609</v>
      </c>
      <c r="G47" s="20">
        <v>719562088</v>
      </c>
      <c r="H47" s="20">
        <v>-82835132</v>
      </c>
      <c r="I47" s="20">
        <v>-12683916</v>
      </c>
      <c r="J47" s="20">
        <v>624043040</v>
      </c>
      <c r="K47" s="20">
        <v>24303533</v>
      </c>
      <c r="L47" s="20">
        <v>23051955</v>
      </c>
      <c r="M47" s="20">
        <v>-25628534</v>
      </c>
      <c r="N47" s="20">
        <v>21726954</v>
      </c>
      <c r="O47" s="20"/>
      <c r="P47" s="20"/>
      <c r="Q47" s="20"/>
      <c r="R47" s="20"/>
      <c r="S47" s="20"/>
      <c r="T47" s="20"/>
      <c r="U47" s="20"/>
      <c r="V47" s="20"/>
      <c r="W47" s="20">
        <v>645769994</v>
      </c>
      <c r="X47" s="20">
        <v>410868258</v>
      </c>
      <c r="Y47" s="20">
        <v>234901736</v>
      </c>
      <c r="Z47" s="47">
        <v>57.172032987761249</v>
      </c>
      <c r="AA47" s="22">
        <v>821736609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695542563</v>
      </c>
      <c r="D50" s="50">
        <f t="shared" ref="D50:Y50" si="7">SUM(D47:D49)</f>
        <v>0</v>
      </c>
      <c r="E50" s="51">
        <f t="shared" si="7"/>
        <v>821736609</v>
      </c>
      <c r="F50" s="52">
        <f t="shared" si="7"/>
        <v>821736609</v>
      </c>
      <c r="G50" s="52">
        <f t="shared" si="7"/>
        <v>719562088</v>
      </c>
      <c r="H50" s="52">
        <f t="shared" si="7"/>
        <v>-82835132</v>
      </c>
      <c r="I50" s="52">
        <f t="shared" si="7"/>
        <v>-12683916</v>
      </c>
      <c r="J50" s="52">
        <f t="shared" si="7"/>
        <v>624043040</v>
      </c>
      <c r="K50" s="52">
        <f t="shared" si="7"/>
        <v>24303533</v>
      </c>
      <c r="L50" s="52">
        <f t="shared" si="7"/>
        <v>23051955</v>
      </c>
      <c r="M50" s="52">
        <f t="shared" si="7"/>
        <v>-25628534</v>
      </c>
      <c r="N50" s="52">
        <f t="shared" si="7"/>
        <v>21726954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645769994</v>
      </c>
      <c r="X50" s="52">
        <f t="shared" si="7"/>
        <v>410868258</v>
      </c>
      <c r="Y50" s="52">
        <f t="shared" si="7"/>
        <v>234901736</v>
      </c>
      <c r="Z50" s="53">
        <f>+IF(X50&lt;&gt;0,+(Y50/X50)*100,0)</f>
        <v>57.172032987761249</v>
      </c>
      <c r="AA50" s="54">
        <f>SUM(AA47:AA49)</f>
        <v>821736609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92361593</v>
      </c>
      <c r="F6" s="20">
        <v>92361593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46180800</v>
      </c>
      <c r="Y6" s="20">
        <v>-46180800</v>
      </c>
      <c r="Z6" s="21">
        <v>-100</v>
      </c>
      <c r="AA6" s="22">
        <v>92361593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239719300</v>
      </c>
      <c r="F7" s="20">
        <v>239719300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119859642</v>
      </c>
      <c r="Y7" s="20">
        <v>-119859642</v>
      </c>
      <c r="Z7" s="21">
        <v>-100</v>
      </c>
      <c r="AA7" s="22">
        <v>239719300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-290812</v>
      </c>
      <c r="F10" s="20">
        <v>-290812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-145404</v>
      </c>
      <c r="Y10" s="20">
        <v>145404</v>
      </c>
      <c r="Z10" s="21">
        <v>-100</v>
      </c>
      <c r="AA10" s="22">
        <v>-290812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331790081</v>
      </c>
      <c r="F13" s="31">
        <f t="shared" si="0"/>
        <v>331790081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165895038</v>
      </c>
      <c r="Y13" s="31">
        <f t="shared" si="0"/>
        <v>-165895038</v>
      </c>
      <c r="Z13" s="32">
        <f>+IF(X13&lt;&gt;0,+(Y13/X13)*100,0)</f>
        <v>-100</v>
      </c>
      <c r="AA13" s="33">
        <f>SUM(AA6:AA12)</f>
        <v>331790081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28656838</v>
      </c>
      <c r="D17" s="18"/>
      <c r="E17" s="19">
        <v>120106</v>
      </c>
      <c r="F17" s="20">
        <v>120106</v>
      </c>
      <c r="G17" s="24"/>
      <c r="H17" s="24"/>
      <c r="I17" s="24"/>
      <c r="J17" s="20"/>
      <c r="K17" s="24">
        <v>8898579</v>
      </c>
      <c r="L17" s="24">
        <v>1252833</v>
      </c>
      <c r="M17" s="20">
        <v>6628900</v>
      </c>
      <c r="N17" s="24">
        <v>16780312</v>
      </c>
      <c r="O17" s="24"/>
      <c r="P17" s="24"/>
      <c r="Q17" s="20"/>
      <c r="R17" s="24"/>
      <c r="S17" s="24"/>
      <c r="T17" s="20"/>
      <c r="U17" s="24"/>
      <c r="V17" s="24"/>
      <c r="W17" s="24">
        <v>16780312</v>
      </c>
      <c r="X17" s="20">
        <v>60054</v>
      </c>
      <c r="Y17" s="24">
        <v>16720258</v>
      </c>
      <c r="Z17" s="25">
        <v>27842.03883171812</v>
      </c>
      <c r="AA17" s="26">
        <v>120106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28656838</v>
      </c>
      <c r="D25" s="29">
        <f t="shared" ref="D25:Y25" si="1">SUM(D15:D24)</f>
        <v>0</v>
      </c>
      <c r="E25" s="35">
        <f t="shared" si="1"/>
        <v>120106</v>
      </c>
      <c r="F25" s="36">
        <f t="shared" si="1"/>
        <v>120106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8898579</v>
      </c>
      <c r="L25" s="36">
        <f t="shared" si="1"/>
        <v>1252833</v>
      </c>
      <c r="M25" s="36">
        <f t="shared" si="1"/>
        <v>6628900</v>
      </c>
      <c r="N25" s="36">
        <f t="shared" si="1"/>
        <v>16780312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16780312</v>
      </c>
      <c r="X25" s="36">
        <f t="shared" si="1"/>
        <v>60054</v>
      </c>
      <c r="Y25" s="36">
        <f t="shared" si="1"/>
        <v>16720258</v>
      </c>
      <c r="Z25" s="37">
        <f>+IF(X25&lt;&gt;0,+(Y25/X25)*100,0)</f>
        <v>27842.03883171812</v>
      </c>
      <c r="AA25" s="38">
        <f>SUM(AA15:AA24)</f>
        <v>120106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28656838</v>
      </c>
      <c r="D26" s="29">
        <f>+D13+D25</f>
        <v>0</v>
      </c>
      <c r="E26" s="30">
        <f t="shared" si="2"/>
        <v>331910187</v>
      </c>
      <c r="F26" s="31">
        <f t="shared" si="2"/>
        <v>331910187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8898579</v>
      </c>
      <c r="L26" s="31">
        <f t="shared" si="2"/>
        <v>1252833</v>
      </c>
      <c r="M26" s="31">
        <f t="shared" si="2"/>
        <v>6628900</v>
      </c>
      <c r="N26" s="31">
        <f t="shared" si="2"/>
        <v>16780312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16780312</v>
      </c>
      <c r="X26" s="31">
        <f t="shared" si="2"/>
        <v>165955092</v>
      </c>
      <c r="Y26" s="31">
        <f t="shared" si="2"/>
        <v>-149174780</v>
      </c>
      <c r="Z26" s="32">
        <f>+IF(X26&lt;&gt;0,+(Y26/X26)*100,0)</f>
        <v>-89.88864288659488</v>
      </c>
      <c r="AA26" s="33">
        <f>+AA13+AA25</f>
        <v>331910187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115801525</v>
      </c>
      <c r="F32" s="20">
        <v>115801525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57900774</v>
      </c>
      <c r="Y32" s="20">
        <v>-57900774</v>
      </c>
      <c r="Z32" s="21">
        <v>-100</v>
      </c>
      <c r="AA32" s="22">
        <v>115801525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115801525</v>
      </c>
      <c r="F37" s="31">
        <f t="shared" si="3"/>
        <v>115801525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57900774</v>
      </c>
      <c r="Y37" s="31">
        <f t="shared" si="3"/>
        <v>-57900774</v>
      </c>
      <c r="Z37" s="32">
        <f>+IF(X37&lt;&gt;0,+(Y37/X37)*100,0)</f>
        <v>-100</v>
      </c>
      <c r="AA37" s="33">
        <f>SUM(AA29:AA36)</f>
        <v>115801525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240139</v>
      </c>
      <c r="F40" s="20">
        <v>240139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120072</v>
      </c>
      <c r="Y40" s="20">
        <v>-120072</v>
      </c>
      <c r="Z40" s="21">
        <v>-100</v>
      </c>
      <c r="AA40" s="22">
        <v>240139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240139</v>
      </c>
      <c r="F43" s="36">
        <f t="shared" si="4"/>
        <v>240139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120072</v>
      </c>
      <c r="Y43" s="36">
        <f t="shared" si="4"/>
        <v>-120072</v>
      </c>
      <c r="Z43" s="37">
        <f>+IF(X43&lt;&gt;0,+(Y43/X43)*100,0)</f>
        <v>-100</v>
      </c>
      <c r="AA43" s="38">
        <f>SUM(AA39:AA42)</f>
        <v>240139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116041664</v>
      </c>
      <c r="F44" s="31">
        <f t="shared" si="5"/>
        <v>116041664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58020846</v>
      </c>
      <c r="Y44" s="31">
        <f t="shared" si="5"/>
        <v>-58020846</v>
      </c>
      <c r="Z44" s="32">
        <f>+IF(X44&lt;&gt;0,+(Y44/X44)*100,0)</f>
        <v>-100</v>
      </c>
      <c r="AA44" s="33">
        <f>+AA37+AA43</f>
        <v>116041664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28656838</v>
      </c>
      <c r="D45" s="42">
        <f t="shared" si="6"/>
        <v>0</v>
      </c>
      <c r="E45" s="43">
        <f t="shared" si="6"/>
        <v>215868523</v>
      </c>
      <c r="F45" s="44">
        <f t="shared" si="6"/>
        <v>215868523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8898579</v>
      </c>
      <c r="L45" s="44">
        <f t="shared" si="6"/>
        <v>1252833</v>
      </c>
      <c r="M45" s="44">
        <f t="shared" si="6"/>
        <v>6628900</v>
      </c>
      <c r="N45" s="44">
        <f t="shared" si="6"/>
        <v>16780312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16780312</v>
      </c>
      <c r="X45" s="44">
        <f t="shared" si="6"/>
        <v>107934246</v>
      </c>
      <c r="Y45" s="44">
        <f t="shared" si="6"/>
        <v>-91153934</v>
      </c>
      <c r="Z45" s="45">
        <f>+IF(X45&lt;&gt;0,+(Y45/X45)*100,0)</f>
        <v>-84.453208669285559</v>
      </c>
      <c r="AA45" s="46">
        <f>+AA26-AA44</f>
        <v>215868523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21363852</v>
      </c>
      <c r="H6" s="20"/>
      <c r="I6" s="20">
        <v>31899738</v>
      </c>
      <c r="J6" s="20">
        <v>53263590</v>
      </c>
      <c r="K6" s="20">
        <v>-1087737</v>
      </c>
      <c r="L6" s="20">
        <v>-27116035</v>
      </c>
      <c r="M6" s="20">
        <v>-16169835</v>
      </c>
      <c r="N6" s="20">
        <v>-44373607</v>
      </c>
      <c r="O6" s="20"/>
      <c r="P6" s="20"/>
      <c r="Q6" s="20"/>
      <c r="R6" s="20"/>
      <c r="S6" s="20"/>
      <c r="T6" s="20"/>
      <c r="U6" s="20"/>
      <c r="V6" s="20"/>
      <c r="W6" s="20">
        <v>8889983</v>
      </c>
      <c r="X6" s="20"/>
      <c r="Y6" s="20">
        <v>8889983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6495322</v>
      </c>
      <c r="H7" s="20"/>
      <c r="I7" s="20">
        <v>12890753</v>
      </c>
      <c r="J7" s="20">
        <v>19386075</v>
      </c>
      <c r="K7" s="20">
        <v>6765202</v>
      </c>
      <c r="L7" s="20">
        <v>-8082670</v>
      </c>
      <c r="M7" s="20">
        <v>8929759</v>
      </c>
      <c r="N7" s="20">
        <v>7612291</v>
      </c>
      <c r="O7" s="20"/>
      <c r="P7" s="20"/>
      <c r="Q7" s="20"/>
      <c r="R7" s="20"/>
      <c r="S7" s="20"/>
      <c r="T7" s="20"/>
      <c r="U7" s="20"/>
      <c r="V7" s="20"/>
      <c r="W7" s="20">
        <v>26998366</v>
      </c>
      <c r="X7" s="20"/>
      <c r="Y7" s="20">
        <v>26998366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-18843</v>
      </c>
      <c r="H10" s="20"/>
      <c r="I10" s="20"/>
      <c r="J10" s="20">
        <v>-18843</v>
      </c>
      <c r="K10" s="20">
        <v>-2290</v>
      </c>
      <c r="L10" s="20"/>
      <c r="M10" s="20"/>
      <c r="N10" s="20">
        <v>-2290</v>
      </c>
      <c r="O10" s="20"/>
      <c r="P10" s="20"/>
      <c r="Q10" s="20"/>
      <c r="R10" s="20"/>
      <c r="S10" s="20"/>
      <c r="T10" s="20"/>
      <c r="U10" s="20"/>
      <c r="V10" s="20"/>
      <c r="W10" s="20">
        <v>-21133</v>
      </c>
      <c r="X10" s="20"/>
      <c r="Y10" s="20">
        <v>-21133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3841874</v>
      </c>
      <c r="H11" s="24"/>
      <c r="I11" s="24">
        <v>7330872</v>
      </c>
      <c r="J11" s="20">
        <v>11172746</v>
      </c>
      <c r="K11" s="24">
        <v>3405462</v>
      </c>
      <c r="L11" s="24">
        <v>3917912</v>
      </c>
      <c r="M11" s="20">
        <v>9982194</v>
      </c>
      <c r="N11" s="24">
        <v>17305568</v>
      </c>
      <c r="O11" s="24"/>
      <c r="P11" s="24"/>
      <c r="Q11" s="20"/>
      <c r="R11" s="24"/>
      <c r="S11" s="24"/>
      <c r="T11" s="20"/>
      <c r="U11" s="24"/>
      <c r="V11" s="24"/>
      <c r="W11" s="24">
        <v>28478314</v>
      </c>
      <c r="X11" s="20"/>
      <c r="Y11" s="24">
        <v>28478314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31682205</v>
      </c>
      <c r="H13" s="31">
        <f t="shared" si="0"/>
        <v>0</v>
      </c>
      <c r="I13" s="31">
        <f t="shared" si="0"/>
        <v>52121363</v>
      </c>
      <c r="J13" s="31">
        <f t="shared" si="0"/>
        <v>83803568</v>
      </c>
      <c r="K13" s="31">
        <f t="shared" si="0"/>
        <v>9080637</v>
      </c>
      <c r="L13" s="31">
        <f t="shared" si="0"/>
        <v>-31280793</v>
      </c>
      <c r="M13" s="31">
        <f t="shared" si="0"/>
        <v>2742118</v>
      </c>
      <c r="N13" s="31">
        <f t="shared" si="0"/>
        <v>-19458038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64345530</v>
      </c>
      <c r="X13" s="31">
        <f t="shared" si="0"/>
        <v>0</v>
      </c>
      <c r="Y13" s="31">
        <f t="shared" si="0"/>
        <v>64345530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120777639</v>
      </c>
      <c r="F17" s="20">
        <v>120777639</v>
      </c>
      <c r="G17" s="24">
        <v>3804278</v>
      </c>
      <c r="H17" s="24"/>
      <c r="I17" s="24">
        <v>4597</v>
      </c>
      <c r="J17" s="20">
        <v>3808875</v>
      </c>
      <c r="K17" s="24">
        <v>-1934514</v>
      </c>
      <c r="L17" s="24">
        <v>23051678</v>
      </c>
      <c r="M17" s="20">
        <v>12475077</v>
      </c>
      <c r="N17" s="24">
        <v>33592241</v>
      </c>
      <c r="O17" s="24"/>
      <c r="P17" s="24"/>
      <c r="Q17" s="20"/>
      <c r="R17" s="24"/>
      <c r="S17" s="24"/>
      <c r="T17" s="20"/>
      <c r="U17" s="24"/>
      <c r="V17" s="24"/>
      <c r="W17" s="24">
        <v>37401116</v>
      </c>
      <c r="X17" s="20">
        <v>60388818</v>
      </c>
      <c r="Y17" s="24">
        <v>-22987702</v>
      </c>
      <c r="Z17" s="25">
        <v>-38.066156552360404</v>
      </c>
      <c r="AA17" s="26">
        <v>120777639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>
        <v>-1</v>
      </c>
      <c r="J21" s="20">
        <v>-1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</v>
      </c>
      <c r="X21" s="20"/>
      <c r="Y21" s="20">
        <v>-1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120777639</v>
      </c>
      <c r="F25" s="36">
        <f t="shared" si="1"/>
        <v>120777639</v>
      </c>
      <c r="G25" s="36">
        <f t="shared" si="1"/>
        <v>3804278</v>
      </c>
      <c r="H25" s="36">
        <f t="shared" si="1"/>
        <v>0</v>
      </c>
      <c r="I25" s="36">
        <f t="shared" si="1"/>
        <v>4596</v>
      </c>
      <c r="J25" s="36">
        <f t="shared" si="1"/>
        <v>3808874</v>
      </c>
      <c r="K25" s="36">
        <f t="shared" si="1"/>
        <v>-1934514</v>
      </c>
      <c r="L25" s="36">
        <f t="shared" si="1"/>
        <v>23051678</v>
      </c>
      <c r="M25" s="36">
        <f t="shared" si="1"/>
        <v>12475077</v>
      </c>
      <c r="N25" s="36">
        <f t="shared" si="1"/>
        <v>33592241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37401115</v>
      </c>
      <c r="X25" s="36">
        <f t="shared" si="1"/>
        <v>60388818</v>
      </c>
      <c r="Y25" s="36">
        <f t="shared" si="1"/>
        <v>-22987703</v>
      </c>
      <c r="Z25" s="37">
        <f>+IF(X25&lt;&gt;0,+(Y25/X25)*100,0)</f>
        <v>-38.066158208296116</v>
      </c>
      <c r="AA25" s="38">
        <f>SUM(AA15:AA24)</f>
        <v>120777639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120777639</v>
      </c>
      <c r="F26" s="31">
        <f t="shared" si="2"/>
        <v>120777639</v>
      </c>
      <c r="G26" s="31">
        <f t="shared" si="2"/>
        <v>35486483</v>
      </c>
      <c r="H26" s="31">
        <f t="shared" si="2"/>
        <v>0</v>
      </c>
      <c r="I26" s="31">
        <f t="shared" si="2"/>
        <v>52125959</v>
      </c>
      <c r="J26" s="31">
        <f t="shared" si="2"/>
        <v>87612442</v>
      </c>
      <c r="K26" s="31">
        <f t="shared" si="2"/>
        <v>7146123</v>
      </c>
      <c r="L26" s="31">
        <f t="shared" si="2"/>
        <v>-8229115</v>
      </c>
      <c r="M26" s="31">
        <f t="shared" si="2"/>
        <v>15217195</v>
      </c>
      <c r="N26" s="31">
        <f t="shared" si="2"/>
        <v>14134203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101746645</v>
      </c>
      <c r="X26" s="31">
        <f t="shared" si="2"/>
        <v>60388818</v>
      </c>
      <c r="Y26" s="31">
        <f t="shared" si="2"/>
        <v>41357827</v>
      </c>
      <c r="Z26" s="32">
        <f>+IF(X26&lt;&gt;0,+(Y26/X26)*100,0)</f>
        <v>68.485902472871715</v>
      </c>
      <c r="AA26" s="33">
        <f>+AA13+AA25</f>
        <v>120777639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-1838553</v>
      </c>
      <c r="J30" s="20">
        <v>-1838553</v>
      </c>
      <c r="K30" s="20"/>
      <c r="L30" s="20"/>
      <c r="M30" s="20">
        <v>-3854662</v>
      </c>
      <c r="N30" s="20">
        <v>-3854662</v>
      </c>
      <c r="O30" s="20"/>
      <c r="P30" s="20"/>
      <c r="Q30" s="20"/>
      <c r="R30" s="20"/>
      <c r="S30" s="20"/>
      <c r="T30" s="20"/>
      <c r="U30" s="20"/>
      <c r="V30" s="20"/>
      <c r="W30" s="20">
        <v>-5693215</v>
      </c>
      <c r="X30" s="20"/>
      <c r="Y30" s="20">
        <v>-5693215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120777640</v>
      </c>
      <c r="F32" s="20">
        <v>120777640</v>
      </c>
      <c r="G32" s="20">
        <v>6712503</v>
      </c>
      <c r="H32" s="20"/>
      <c r="I32" s="20">
        <v>55524993</v>
      </c>
      <c r="J32" s="20">
        <v>62237496</v>
      </c>
      <c r="K32" s="20">
        <v>26179563</v>
      </c>
      <c r="L32" s="20">
        <v>32713940</v>
      </c>
      <c r="M32" s="20">
        <v>74489743</v>
      </c>
      <c r="N32" s="20">
        <v>133383246</v>
      </c>
      <c r="O32" s="20"/>
      <c r="P32" s="20"/>
      <c r="Q32" s="20"/>
      <c r="R32" s="20"/>
      <c r="S32" s="20"/>
      <c r="T32" s="20"/>
      <c r="U32" s="20"/>
      <c r="V32" s="20"/>
      <c r="W32" s="20">
        <v>195620742</v>
      </c>
      <c r="X32" s="20">
        <v>120777640</v>
      </c>
      <c r="Y32" s="20">
        <v>74843102</v>
      </c>
      <c r="Z32" s="21">
        <v>61.967680441512186</v>
      </c>
      <c r="AA32" s="22">
        <v>120777640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20293308</v>
      </c>
      <c r="H33" s="20"/>
      <c r="I33" s="20">
        <v>31560245</v>
      </c>
      <c r="J33" s="20">
        <v>51853553</v>
      </c>
      <c r="K33" s="20">
        <v>-141879</v>
      </c>
      <c r="L33" s="20">
        <v>-28383653</v>
      </c>
      <c r="M33" s="20">
        <v>-16518696</v>
      </c>
      <c r="N33" s="20">
        <v>-45044228</v>
      </c>
      <c r="O33" s="20"/>
      <c r="P33" s="20"/>
      <c r="Q33" s="20"/>
      <c r="R33" s="20"/>
      <c r="S33" s="20"/>
      <c r="T33" s="20"/>
      <c r="U33" s="20"/>
      <c r="V33" s="20"/>
      <c r="W33" s="20">
        <v>6809325</v>
      </c>
      <c r="X33" s="20"/>
      <c r="Y33" s="20">
        <v>6809325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2826275</v>
      </c>
      <c r="H35" s="20"/>
      <c r="I35" s="20">
        <v>1164861</v>
      </c>
      <c r="J35" s="20">
        <v>3991136</v>
      </c>
      <c r="K35" s="20">
        <v>543764</v>
      </c>
      <c r="L35" s="20">
        <v>365080</v>
      </c>
      <c r="M35" s="20">
        <v>-3036852</v>
      </c>
      <c r="N35" s="20">
        <v>-2128008</v>
      </c>
      <c r="O35" s="20"/>
      <c r="P35" s="20"/>
      <c r="Q35" s="20"/>
      <c r="R35" s="20"/>
      <c r="S35" s="20"/>
      <c r="T35" s="20"/>
      <c r="U35" s="20"/>
      <c r="V35" s="20"/>
      <c r="W35" s="20">
        <v>1863128</v>
      </c>
      <c r="X35" s="20"/>
      <c r="Y35" s="20">
        <v>1863128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120777640</v>
      </c>
      <c r="F37" s="31">
        <f t="shared" si="3"/>
        <v>120777640</v>
      </c>
      <c r="G37" s="31">
        <f t="shared" si="3"/>
        <v>29832086</v>
      </c>
      <c r="H37" s="31">
        <f t="shared" si="3"/>
        <v>0</v>
      </c>
      <c r="I37" s="31">
        <f t="shared" si="3"/>
        <v>86411546</v>
      </c>
      <c r="J37" s="31">
        <f t="shared" si="3"/>
        <v>116243632</v>
      </c>
      <c r="K37" s="31">
        <f t="shared" si="3"/>
        <v>26581448</v>
      </c>
      <c r="L37" s="31">
        <f t="shared" si="3"/>
        <v>4695367</v>
      </c>
      <c r="M37" s="31">
        <f t="shared" si="3"/>
        <v>51079533</v>
      </c>
      <c r="N37" s="31">
        <f t="shared" si="3"/>
        <v>82356348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198599980</v>
      </c>
      <c r="X37" s="31">
        <f t="shared" si="3"/>
        <v>120777640</v>
      </c>
      <c r="Y37" s="31">
        <f t="shared" si="3"/>
        <v>77822340</v>
      </c>
      <c r="Z37" s="32">
        <f>+IF(X37&lt;&gt;0,+(Y37/X37)*100,0)</f>
        <v>64.43439365101024</v>
      </c>
      <c r="AA37" s="33">
        <f>SUM(AA29:AA36)</f>
        <v>120777640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120777640</v>
      </c>
      <c r="F44" s="31">
        <f t="shared" si="5"/>
        <v>120777640</v>
      </c>
      <c r="G44" s="31">
        <f t="shared" si="5"/>
        <v>29832086</v>
      </c>
      <c r="H44" s="31">
        <f t="shared" si="5"/>
        <v>0</v>
      </c>
      <c r="I44" s="31">
        <f t="shared" si="5"/>
        <v>86411546</v>
      </c>
      <c r="J44" s="31">
        <f t="shared" si="5"/>
        <v>116243632</v>
      </c>
      <c r="K44" s="31">
        <f t="shared" si="5"/>
        <v>26581448</v>
      </c>
      <c r="L44" s="31">
        <f t="shared" si="5"/>
        <v>4695367</v>
      </c>
      <c r="M44" s="31">
        <f t="shared" si="5"/>
        <v>51079533</v>
      </c>
      <c r="N44" s="31">
        <f t="shared" si="5"/>
        <v>82356348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198599980</v>
      </c>
      <c r="X44" s="31">
        <f t="shared" si="5"/>
        <v>120777640</v>
      </c>
      <c r="Y44" s="31">
        <f t="shared" si="5"/>
        <v>77822340</v>
      </c>
      <c r="Z44" s="32">
        <f>+IF(X44&lt;&gt;0,+(Y44/X44)*100,0)</f>
        <v>64.43439365101024</v>
      </c>
      <c r="AA44" s="33">
        <f>+AA37+AA43</f>
        <v>120777640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</v>
      </c>
      <c r="F45" s="44">
        <f t="shared" si="6"/>
        <v>-1</v>
      </c>
      <c r="G45" s="44">
        <f t="shared" si="6"/>
        <v>5654397</v>
      </c>
      <c r="H45" s="44">
        <f t="shared" si="6"/>
        <v>0</v>
      </c>
      <c r="I45" s="44">
        <f t="shared" si="6"/>
        <v>-34285587</v>
      </c>
      <c r="J45" s="44">
        <f t="shared" si="6"/>
        <v>-28631190</v>
      </c>
      <c r="K45" s="44">
        <f t="shared" si="6"/>
        <v>-19435325</v>
      </c>
      <c r="L45" s="44">
        <f t="shared" si="6"/>
        <v>-12924482</v>
      </c>
      <c r="M45" s="44">
        <f t="shared" si="6"/>
        <v>-35862338</v>
      </c>
      <c r="N45" s="44">
        <f t="shared" si="6"/>
        <v>-68222145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-96853335</v>
      </c>
      <c r="X45" s="44">
        <f t="shared" si="6"/>
        <v>-60388822</v>
      </c>
      <c r="Y45" s="44">
        <f t="shared" si="6"/>
        <v>-36464513</v>
      </c>
      <c r="Z45" s="45">
        <f>+IF(X45&lt;&gt;0,+(Y45/X45)*100,0)</f>
        <v>60.382885097510261</v>
      </c>
      <c r="AA45" s="46">
        <f>+AA26-AA44</f>
        <v>-1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120144649</v>
      </c>
      <c r="D6" s="18"/>
      <c r="E6" s="19">
        <v>175498585</v>
      </c>
      <c r="F6" s="20">
        <v>175498585</v>
      </c>
      <c r="G6" s="20">
        <v>55056084</v>
      </c>
      <c r="H6" s="20">
        <v>2770006</v>
      </c>
      <c r="I6" s="20">
        <v>852009</v>
      </c>
      <c r="J6" s="20">
        <v>58678099</v>
      </c>
      <c r="K6" s="20">
        <v>4380311</v>
      </c>
      <c r="L6" s="20">
        <v>3868810</v>
      </c>
      <c r="M6" s="20">
        <v>45352451</v>
      </c>
      <c r="N6" s="20">
        <v>53601572</v>
      </c>
      <c r="O6" s="20"/>
      <c r="P6" s="20"/>
      <c r="Q6" s="20"/>
      <c r="R6" s="20"/>
      <c r="S6" s="20"/>
      <c r="T6" s="20"/>
      <c r="U6" s="20"/>
      <c r="V6" s="20"/>
      <c r="W6" s="20">
        <v>112279671</v>
      </c>
      <c r="X6" s="20">
        <v>87749292</v>
      </c>
      <c r="Y6" s="20">
        <v>24530379</v>
      </c>
      <c r="Z6" s="21">
        <v>27.955073415293196</v>
      </c>
      <c r="AA6" s="22">
        <v>175498585</v>
      </c>
    </row>
    <row r="7" spans="1:27" ht="13.5" x14ac:dyDescent="0.25">
      <c r="A7" s="23" t="s">
        <v>35</v>
      </c>
      <c r="B7" s="17" t="s">
        <v>32</v>
      </c>
      <c r="C7" s="18">
        <v>438724188</v>
      </c>
      <c r="D7" s="18"/>
      <c r="E7" s="19">
        <v>-20429515</v>
      </c>
      <c r="F7" s="20">
        <v>-20429515</v>
      </c>
      <c r="G7" s="20">
        <v>444562420</v>
      </c>
      <c r="H7" s="20">
        <v>6249106</v>
      </c>
      <c r="I7" s="20">
        <v>4657311</v>
      </c>
      <c r="J7" s="20">
        <v>455468837</v>
      </c>
      <c r="K7" s="20">
        <v>5554857</v>
      </c>
      <c r="L7" s="20">
        <v>5136474</v>
      </c>
      <c r="M7" s="20">
        <v>5819583</v>
      </c>
      <c r="N7" s="20">
        <v>16510914</v>
      </c>
      <c r="O7" s="20"/>
      <c r="P7" s="20"/>
      <c r="Q7" s="20"/>
      <c r="R7" s="20"/>
      <c r="S7" s="20"/>
      <c r="T7" s="20"/>
      <c r="U7" s="20"/>
      <c r="V7" s="20"/>
      <c r="W7" s="20">
        <v>471979751</v>
      </c>
      <c r="X7" s="20">
        <v>-44618661</v>
      </c>
      <c r="Y7" s="20">
        <v>516598412</v>
      </c>
      <c r="Z7" s="21">
        <v>-1157.8079673883535</v>
      </c>
      <c r="AA7" s="22">
        <v>-20429515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558868837</v>
      </c>
      <c r="D13" s="29">
        <f>SUM(D6:D12)</f>
        <v>0</v>
      </c>
      <c r="E13" s="30">
        <f t="shared" si="0"/>
        <v>155069070</v>
      </c>
      <c r="F13" s="31">
        <f t="shared" si="0"/>
        <v>155069070</v>
      </c>
      <c r="G13" s="31">
        <f t="shared" si="0"/>
        <v>499618504</v>
      </c>
      <c r="H13" s="31">
        <f t="shared" si="0"/>
        <v>9019112</v>
      </c>
      <c r="I13" s="31">
        <f t="shared" si="0"/>
        <v>5509320</v>
      </c>
      <c r="J13" s="31">
        <f t="shared" si="0"/>
        <v>514146936</v>
      </c>
      <c r="K13" s="31">
        <f t="shared" si="0"/>
        <v>9935168</v>
      </c>
      <c r="L13" s="31">
        <f t="shared" si="0"/>
        <v>9005284</v>
      </c>
      <c r="M13" s="31">
        <f t="shared" si="0"/>
        <v>51172034</v>
      </c>
      <c r="N13" s="31">
        <f t="shared" si="0"/>
        <v>70112486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584259422</v>
      </c>
      <c r="X13" s="31">
        <f t="shared" si="0"/>
        <v>43130631</v>
      </c>
      <c r="Y13" s="31">
        <f t="shared" si="0"/>
        <v>541128791</v>
      </c>
      <c r="Z13" s="32">
        <f>+IF(X13&lt;&gt;0,+(Y13/X13)*100,0)</f>
        <v>1254.6275777880458</v>
      </c>
      <c r="AA13" s="33">
        <f>SUM(AA6:AA12)</f>
        <v>155069070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-54433178</v>
      </c>
      <c r="D17" s="18"/>
      <c r="E17" s="19">
        <v>-108143926</v>
      </c>
      <c r="F17" s="20">
        <v>-108143926</v>
      </c>
      <c r="G17" s="24">
        <v>-96313665</v>
      </c>
      <c r="H17" s="24">
        <v>-2450800</v>
      </c>
      <c r="I17" s="24">
        <v>-2795707</v>
      </c>
      <c r="J17" s="20">
        <v>-101560172</v>
      </c>
      <c r="K17" s="24">
        <v>-3018600</v>
      </c>
      <c r="L17" s="24">
        <v>-5328623</v>
      </c>
      <c r="M17" s="20">
        <v>-3001139</v>
      </c>
      <c r="N17" s="24">
        <v>-11348362</v>
      </c>
      <c r="O17" s="24"/>
      <c r="P17" s="24"/>
      <c r="Q17" s="20"/>
      <c r="R17" s="24"/>
      <c r="S17" s="24"/>
      <c r="T17" s="20"/>
      <c r="U17" s="24"/>
      <c r="V17" s="24"/>
      <c r="W17" s="24">
        <v>-112908534</v>
      </c>
      <c r="X17" s="20">
        <v>-90053154</v>
      </c>
      <c r="Y17" s="24">
        <v>-22855380</v>
      </c>
      <c r="Z17" s="25">
        <v>25.379877311126712</v>
      </c>
      <c r="AA17" s="26">
        <v>-108143926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-54433178</v>
      </c>
      <c r="D25" s="29">
        <f t="shared" ref="D25:Y25" si="1">SUM(D15:D24)</f>
        <v>0</v>
      </c>
      <c r="E25" s="35">
        <f t="shared" si="1"/>
        <v>-108143926</v>
      </c>
      <c r="F25" s="36">
        <f t="shared" si="1"/>
        <v>-108143926</v>
      </c>
      <c r="G25" s="36">
        <f t="shared" si="1"/>
        <v>-96313665</v>
      </c>
      <c r="H25" s="36">
        <f t="shared" si="1"/>
        <v>-2450800</v>
      </c>
      <c r="I25" s="36">
        <f t="shared" si="1"/>
        <v>-2795707</v>
      </c>
      <c r="J25" s="36">
        <f t="shared" si="1"/>
        <v>-101560172</v>
      </c>
      <c r="K25" s="36">
        <f t="shared" si="1"/>
        <v>-3018600</v>
      </c>
      <c r="L25" s="36">
        <f t="shared" si="1"/>
        <v>-5328623</v>
      </c>
      <c r="M25" s="36">
        <f t="shared" si="1"/>
        <v>-3001139</v>
      </c>
      <c r="N25" s="36">
        <f t="shared" si="1"/>
        <v>-11348362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-112908534</v>
      </c>
      <c r="X25" s="36">
        <f t="shared" si="1"/>
        <v>-90053154</v>
      </c>
      <c r="Y25" s="36">
        <f t="shared" si="1"/>
        <v>-22855380</v>
      </c>
      <c r="Z25" s="37">
        <f>+IF(X25&lt;&gt;0,+(Y25/X25)*100,0)</f>
        <v>25.379877311126712</v>
      </c>
      <c r="AA25" s="38">
        <f>SUM(AA15:AA24)</f>
        <v>-108143926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504435659</v>
      </c>
      <c r="D26" s="29">
        <f>+D13+D25</f>
        <v>0</v>
      </c>
      <c r="E26" s="30">
        <f t="shared" si="2"/>
        <v>46925144</v>
      </c>
      <c r="F26" s="31">
        <f t="shared" si="2"/>
        <v>46925144</v>
      </c>
      <c r="G26" s="31">
        <f t="shared" si="2"/>
        <v>403304839</v>
      </c>
      <c r="H26" s="31">
        <f t="shared" si="2"/>
        <v>6568312</v>
      </c>
      <c r="I26" s="31">
        <f t="shared" si="2"/>
        <v>2713613</v>
      </c>
      <c r="J26" s="31">
        <f t="shared" si="2"/>
        <v>412586764</v>
      </c>
      <c r="K26" s="31">
        <f t="shared" si="2"/>
        <v>6916568</v>
      </c>
      <c r="L26" s="31">
        <f t="shared" si="2"/>
        <v>3676661</v>
      </c>
      <c r="M26" s="31">
        <f t="shared" si="2"/>
        <v>48170895</v>
      </c>
      <c r="N26" s="31">
        <f t="shared" si="2"/>
        <v>58764124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471350888</v>
      </c>
      <c r="X26" s="31">
        <f t="shared" si="2"/>
        <v>-46922523</v>
      </c>
      <c r="Y26" s="31">
        <f t="shared" si="2"/>
        <v>518273411</v>
      </c>
      <c r="Z26" s="32">
        <f>+IF(X26&lt;&gt;0,+(Y26/X26)*100,0)</f>
        <v>-1104.5301442976543</v>
      </c>
      <c r="AA26" s="33">
        <f>+AA13+AA25</f>
        <v>46925144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53</v>
      </c>
      <c r="D33" s="18"/>
      <c r="E33" s="19"/>
      <c r="F33" s="20"/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</v>
      </c>
      <c r="X33" s="20"/>
      <c r="Y33" s="20">
        <v>53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53</v>
      </c>
      <c r="H37" s="31">
        <f t="shared" si="3"/>
        <v>0</v>
      </c>
      <c r="I37" s="31">
        <f t="shared" si="3"/>
        <v>0</v>
      </c>
      <c r="J37" s="31">
        <f t="shared" si="3"/>
        <v>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</v>
      </c>
      <c r="X37" s="31">
        <f t="shared" si="3"/>
        <v>0</v>
      </c>
      <c r="Y37" s="31">
        <f t="shared" si="3"/>
        <v>53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53</v>
      </c>
      <c r="H44" s="31">
        <f t="shared" si="5"/>
        <v>0</v>
      </c>
      <c r="I44" s="31">
        <f t="shared" si="5"/>
        <v>0</v>
      </c>
      <c r="J44" s="31">
        <f t="shared" si="5"/>
        <v>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</v>
      </c>
      <c r="X44" s="31">
        <f t="shared" si="5"/>
        <v>0</v>
      </c>
      <c r="Y44" s="31">
        <f t="shared" si="5"/>
        <v>53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504435606</v>
      </c>
      <c r="D45" s="42">
        <f t="shared" si="6"/>
        <v>0</v>
      </c>
      <c r="E45" s="43">
        <f t="shared" si="6"/>
        <v>46925144</v>
      </c>
      <c r="F45" s="44">
        <f t="shared" si="6"/>
        <v>46925144</v>
      </c>
      <c r="G45" s="44">
        <f t="shared" si="6"/>
        <v>403304786</v>
      </c>
      <c r="H45" s="44">
        <f t="shared" si="6"/>
        <v>6568312</v>
      </c>
      <c r="I45" s="44">
        <f t="shared" si="6"/>
        <v>2713613</v>
      </c>
      <c r="J45" s="44">
        <f t="shared" si="6"/>
        <v>412586711</v>
      </c>
      <c r="K45" s="44">
        <f t="shared" si="6"/>
        <v>6916568</v>
      </c>
      <c r="L45" s="44">
        <f t="shared" si="6"/>
        <v>3676661</v>
      </c>
      <c r="M45" s="44">
        <f t="shared" si="6"/>
        <v>48170895</v>
      </c>
      <c r="N45" s="44">
        <f t="shared" si="6"/>
        <v>58764124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471350835</v>
      </c>
      <c r="X45" s="44">
        <f t="shared" si="6"/>
        <v>-46922523</v>
      </c>
      <c r="Y45" s="44">
        <f t="shared" si="6"/>
        <v>518273358</v>
      </c>
      <c r="Z45" s="45">
        <f>+IF(X45&lt;&gt;0,+(Y45/X45)*100,0)</f>
        <v>-1104.5300313455011</v>
      </c>
      <c r="AA45" s="46">
        <f>+AA26-AA44</f>
        <v>46925144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187695365</v>
      </c>
      <c r="F47" s="20">
        <v>187695365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93847698</v>
      </c>
      <c r="Y47" s="20">
        <v>-93847698</v>
      </c>
      <c r="Z47" s="47">
        <v>-100</v>
      </c>
      <c r="AA47" s="22">
        <v>187695365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187695365</v>
      </c>
      <c r="F50" s="52">
        <f t="shared" si="7"/>
        <v>187695365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93847698</v>
      </c>
      <c r="Y50" s="52">
        <f t="shared" si="7"/>
        <v>-93847698</v>
      </c>
      <c r="Z50" s="53">
        <f>+IF(X50&lt;&gt;0,+(Y50/X50)*100,0)</f>
        <v>-100</v>
      </c>
      <c r="AA50" s="54">
        <f>SUM(AA47:AA49)</f>
        <v>187695365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498014980</v>
      </c>
      <c r="D6" s="18"/>
      <c r="E6" s="19">
        <v>348747607</v>
      </c>
      <c r="F6" s="20">
        <v>497748534</v>
      </c>
      <c r="G6" s="20">
        <v>533015174</v>
      </c>
      <c r="H6" s="20">
        <v>3679643</v>
      </c>
      <c r="I6" s="20">
        <v>2243717</v>
      </c>
      <c r="J6" s="20">
        <v>538938534</v>
      </c>
      <c r="K6" s="20">
        <v>3496037</v>
      </c>
      <c r="L6" s="20">
        <v>-13516297</v>
      </c>
      <c r="M6" s="20">
        <v>41861932</v>
      </c>
      <c r="N6" s="20">
        <v>31841672</v>
      </c>
      <c r="O6" s="20"/>
      <c r="P6" s="20"/>
      <c r="Q6" s="20"/>
      <c r="R6" s="20"/>
      <c r="S6" s="20"/>
      <c r="T6" s="20"/>
      <c r="U6" s="20"/>
      <c r="V6" s="20"/>
      <c r="W6" s="20">
        <v>570780206</v>
      </c>
      <c r="X6" s="20">
        <v>511568945</v>
      </c>
      <c r="Y6" s="20">
        <v>59211261</v>
      </c>
      <c r="Z6" s="21">
        <v>11.574443988190096</v>
      </c>
      <c r="AA6" s="22">
        <v>497748534</v>
      </c>
    </row>
    <row r="7" spans="1:27" ht="13.5" x14ac:dyDescent="0.25">
      <c r="A7" s="23" t="s">
        <v>35</v>
      </c>
      <c r="B7" s="17" t="s">
        <v>32</v>
      </c>
      <c r="C7" s="18">
        <v>18217420</v>
      </c>
      <c r="D7" s="18"/>
      <c r="E7" s="19">
        <v>-13463964</v>
      </c>
      <c r="F7" s="20">
        <v>8243325</v>
      </c>
      <c r="G7" s="20">
        <v>14310934</v>
      </c>
      <c r="H7" s="20">
        <v>3350351</v>
      </c>
      <c r="I7" s="20">
        <v>709987</v>
      </c>
      <c r="J7" s="20">
        <v>18371272</v>
      </c>
      <c r="K7" s="20">
        <v>-4630731</v>
      </c>
      <c r="L7" s="20">
        <v>-1311432</v>
      </c>
      <c r="M7" s="20">
        <v>451166</v>
      </c>
      <c r="N7" s="20">
        <v>-5490997</v>
      </c>
      <c r="O7" s="20"/>
      <c r="P7" s="20"/>
      <c r="Q7" s="20"/>
      <c r="R7" s="20"/>
      <c r="S7" s="20"/>
      <c r="T7" s="20"/>
      <c r="U7" s="20"/>
      <c r="V7" s="20"/>
      <c r="W7" s="20">
        <v>12880275</v>
      </c>
      <c r="X7" s="20">
        <v>12732839</v>
      </c>
      <c r="Y7" s="20">
        <v>147436</v>
      </c>
      <c r="Z7" s="21">
        <v>1.1579192982806112</v>
      </c>
      <c r="AA7" s="22">
        <v>8243325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-7466800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25211515</v>
      </c>
      <c r="D11" s="18"/>
      <c r="E11" s="19">
        <v>42333029</v>
      </c>
      <c r="F11" s="20">
        <v>49177814</v>
      </c>
      <c r="G11" s="24">
        <v>27734010</v>
      </c>
      <c r="H11" s="24">
        <v>2967557</v>
      </c>
      <c r="I11" s="24">
        <v>1403224</v>
      </c>
      <c r="J11" s="20">
        <v>32104791</v>
      </c>
      <c r="K11" s="24">
        <v>2004439</v>
      </c>
      <c r="L11" s="24">
        <v>3697832</v>
      </c>
      <c r="M11" s="20">
        <v>1236993</v>
      </c>
      <c r="N11" s="24">
        <v>6939264</v>
      </c>
      <c r="O11" s="24"/>
      <c r="P11" s="24"/>
      <c r="Q11" s="20"/>
      <c r="R11" s="24"/>
      <c r="S11" s="24"/>
      <c r="T11" s="20"/>
      <c r="U11" s="24"/>
      <c r="V11" s="24"/>
      <c r="W11" s="24">
        <v>39044055</v>
      </c>
      <c r="X11" s="20">
        <v>38879027</v>
      </c>
      <c r="Y11" s="24">
        <v>165028</v>
      </c>
      <c r="Z11" s="25">
        <v>0.42446535506148342</v>
      </c>
      <c r="AA11" s="26">
        <v>49177814</v>
      </c>
    </row>
    <row r="12" spans="1:27" ht="13.5" x14ac:dyDescent="0.25">
      <c r="A12" s="23" t="s">
        <v>40</v>
      </c>
      <c r="B12" s="17" t="s">
        <v>32</v>
      </c>
      <c r="C12" s="18">
        <v>12588</v>
      </c>
      <c r="D12" s="18"/>
      <c r="E12" s="19">
        <v>12588</v>
      </c>
      <c r="F12" s="20">
        <v>12588</v>
      </c>
      <c r="G12" s="20">
        <v>12588</v>
      </c>
      <c r="H12" s="20"/>
      <c r="I12" s="20"/>
      <c r="J12" s="20">
        <v>12588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12588</v>
      </c>
      <c r="X12" s="20">
        <v>12588</v>
      </c>
      <c r="Y12" s="20"/>
      <c r="Z12" s="21"/>
      <c r="AA12" s="22">
        <v>12588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541456503</v>
      </c>
      <c r="D13" s="29">
        <f>SUM(D6:D12)</f>
        <v>0</v>
      </c>
      <c r="E13" s="30">
        <f t="shared" si="0"/>
        <v>370162460</v>
      </c>
      <c r="F13" s="31">
        <f t="shared" si="0"/>
        <v>555182261</v>
      </c>
      <c r="G13" s="31">
        <f t="shared" si="0"/>
        <v>575072706</v>
      </c>
      <c r="H13" s="31">
        <f t="shared" si="0"/>
        <v>9997551</v>
      </c>
      <c r="I13" s="31">
        <f t="shared" si="0"/>
        <v>4356928</v>
      </c>
      <c r="J13" s="31">
        <f t="shared" si="0"/>
        <v>589427185</v>
      </c>
      <c r="K13" s="31">
        <f t="shared" si="0"/>
        <v>869745</v>
      </c>
      <c r="L13" s="31">
        <f t="shared" si="0"/>
        <v>-11129897</v>
      </c>
      <c r="M13" s="31">
        <f t="shared" si="0"/>
        <v>43550091</v>
      </c>
      <c r="N13" s="31">
        <f t="shared" si="0"/>
        <v>33289939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622717124</v>
      </c>
      <c r="X13" s="31">
        <f t="shared" si="0"/>
        <v>563193399</v>
      </c>
      <c r="Y13" s="31">
        <f t="shared" si="0"/>
        <v>59523725</v>
      </c>
      <c r="Z13" s="32">
        <f>+IF(X13&lt;&gt;0,+(Y13/X13)*100,0)</f>
        <v>10.568967091178568</v>
      </c>
      <c r="AA13" s="33">
        <f>SUM(AA6:AA12)</f>
        <v>555182261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1024505416</v>
      </c>
      <c r="D17" s="18"/>
      <c r="E17" s="19">
        <v>1061443002</v>
      </c>
      <c r="F17" s="20">
        <v>1055223908</v>
      </c>
      <c r="G17" s="24">
        <v>1005993054</v>
      </c>
      <c r="H17" s="24">
        <v>24871858</v>
      </c>
      <c r="I17" s="24">
        <v>605832</v>
      </c>
      <c r="J17" s="20">
        <v>1031470744</v>
      </c>
      <c r="K17" s="24">
        <v>5951672</v>
      </c>
      <c r="L17" s="24">
        <v>16469259</v>
      </c>
      <c r="M17" s="20">
        <v>-733726</v>
      </c>
      <c r="N17" s="24">
        <v>21687205</v>
      </c>
      <c r="O17" s="24"/>
      <c r="P17" s="24"/>
      <c r="Q17" s="20"/>
      <c r="R17" s="24"/>
      <c r="S17" s="24"/>
      <c r="T17" s="20"/>
      <c r="U17" s="24"/>
      <c r="V17" s="24"/>
      <c r="W17" s="24">
        <v>1053157949</v>
      </c>
      <c r="X17" s="20">
        <v>1056871390</v>
      </c>
      <c r="Y17" s="24">
        <v>-3713441</v>
      </c>
      <c r="Z17" s="25">
        <v>-0.35136167324957107</v>
      </c>
      <c r="AA17" s="26">
        <v>1055223908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8240591</v>
      </c>
      <c r="D21" s="18"/>
      <c r="E21" s="19">
        <v>10011319</v>
      </c>
      <c r="F21" s="20">
        <v>9006195</v>
      </c>
      <c r="G21" s="20">
        <v>9225737</v>
      </c>
      <c r="H21" s="20">
        <v>-20600</v>
      </c>
      <c r="I21" s="20">
        <v>-19625</v>
      </c>
      <c r="J21" s="20">
        <v>9185512</v>
      </c>
      <c r="K21" s="20">
        <v>-20279</v>
      </c>
      <c r="L21" s="20">
        <v>-19625</v>
      </c>
      <c r="M21" s="20">
        <v>-20279</v>
      </c>
      <c r="N21" s="20">
        <v>-60183</v>
      </c>
      <c r="O21" s="20"/>
      <c r="P21" s="20"/>
      <c r="Q21" s="20"/>
      <c r="R21" s="20"/>
      <c r="S21" s="20"/>
      <c r="T21" s="20"/>
      <c r="U21" s="20"/>
      <c r="V21" s="20"/>
      <c r="W21" s="20">
        <v>9125329</v>
      </c>
      <c r="X21" s="20">
        <v>9125329</v>
      </c>
      <c r="Y21" s="20"/>
      <c r="Z21" s="21"/>
      <c r="AA21" s="22">
        <v>9006195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1032746007</v>
      </c>
      <c r="D25" s="29">
        <f t="shared" ref="D25:Y25" si="1">SUM(D15:D24)</f>
        <v>0</v>
      </c>
      <c r="E25" s="35">
        <f t="shared" si="1"/>
        <v>1071454321</v>
      </c>
      <c r="F25" s="36">
        <f t="shared" si="1"/>
        <v>1064230103</v>
      </c>
      <c r="G25" s="36">
        <f t="shared" si="1"/>
        <v>1015218791</v>
      </c>
      <c r="H25" s="36">
        <f t="shared" si="1"/>
        <v>24851258</v>
      </c>
      <c r="I25" s="36">
        <f t="shared" si="1"/>
        <v>586207</v>
      </c>
      <c r="J25" s="36">
        <f t="shared" si="1"/>
        <v>1040656256</v>
      </c>
      <c r="K25" s="36">
        <f t="shared" si="1"/>
        <v>5931393</v>
      </c>
      <c r="L25" s="36">
        <f t="shared" si="1"/>
        <v>16449634</v>
      </c>
      <c r="M25" s="36">
        <f t="shared" si="1"/>
        <v>-754005</v>
      </c>
      <c r="N25" s="36">
        <f t="shared" si="1"/>
        <v>21627022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1062283278</v>
      </c>
      <c r="X25" s="36">
        <f t="shared" si="1"/>
        <v>1065996719</v>
      </c>
      <c r="Y25" s="36">
        <f t="shared" si="1"/>
        <v>-3713441</v>
      </c>
      <c r="Z25" s="37">
        <f>+IF(X25&lt;&gt;0,+(Y25/X25)*100,0)</f>
        <v>-0.34835388644380999</v>
      </c>
      <c r="AA25" s="38">
        <f>SUM(AA15:AA24)</f>
        <v>1064230103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1574202510</v>
      </c>
      <c r="D26" s="29">
        <f>+D13+D25</f>
        <v>0</v>
      </c>
      <c r="E26" s="30">
        <f t="shared" si="2"/>
        <v>1441616781</v>
      </c>
      <c r="F26" s="31">
        <f t="shared" si="2"/>
        <v>1619412364</v>
      </c>
      <c r="G26" s="31">
        <f t="shared" si="2"/>
        <v>1590291497</v>
      </c>
      <c r="H26" s="31">
        <f t="shared" si="2"/>
        <v>34848809</v>
      </c>
      <c r="I26" s="31">
        <f t="shared" si="2"/>
        <v>4943135</v>
      </c>
      <c r="J26" s="31">
        <f t="shared" si="2"/>
        <v>1630083441</v>
      </c>
      <c r="K26" s="31">
        <f t="shared" si="2"/>
        <v>6801138</v>
      </c>
      <c r="L26" s="31">
        <f t="shared" si="2"/>
        <v>5319737</v>
      </c>
      <c r="M26" s="31">
        <f t="shared" si="2"/>
        <v>42796086</v>
      </c>
      <c r="N26" s="31">
        <f t="shared" si="2"/>
        <v>54916961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1685000402</v>
      </c>
      <c r="X26" s="31">
        <f t="shared" si="2"/>
        <v>1629190118</v>
      </c>
      <c r="Y26" s="31">
        <f t="shared" si="2"/>
        <v>55810284</v>
      </c>
      <c r="Z26" s="32">
        <f>+IF(X26&lt;&gt;0,+(Y26/X26)*100,0)</f>
        <v>3.4256458705085273</v>
      </c>
      <c r="AA26" s="33">
        <f>+AA13+AA25</f>
        <v>1619412364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155662653</v>
      </c>
      <c r="D32" s="18"/>
      <c r="E32" s="19">
        <v>98604691</v>
      </c>
      <c r="F32" s="20">
        <v>157743937</v>
      </c>
      <c r="G32" s="20">
        <v>151198272</v>
      </c>
      <c r="H32" s="20">
        <v>5470557</v>
      </c>
      <c r="I32" s="20">
        <v>2273212</v>
      </c>
      <c r="J32" s="20">
        <v>158942041</v>
      </c>
      <c r="K32" s="20">
        <v>4177451</v>
      </c>
      <c r="L32" s="20">
        <v>3452042</v>
      </c>
      <c r="M32" s="20">
        <v>6687927</v>
      </c>
      <c r="N32" s="20">
        <v>14317420</v>
      </c>
      <c r="O32" s="20"/>
      <c r="P32" s="20"/>
      <c r="Q32" s="20"/>
      <c r="R32" s="20"/>
      <c r="S32" s="20"/>
      <c r="T32" s="20"/>
      <c r="U32" s="20"/>
      <c r="V32" s="20"/>
      <c r="W32" s="20">
        <v>173259461</v>
      </c>
      <c r="X32" s="20">
        <v>156292267</v>
      </c>
      <c r="Y32" s="20">
        <v>16967194</v>
      </c>
      <c r="Z32" s="21">
        <v>10.856067498208342</v>
      </c>
      <c r="AA32" s="22">
        <v>157743937</v>
      </c>
    </row>
    <row r="33" spans="1:27" ht="13.5" x14ac:dyDescent="0.25">
      <c r="A33" s="23" t="s">
        <v>60</v>
      </c>
      <c r="B33" s="17" t="s">
        <v>32</v>
      </c>
      <c r="C33" s="18">
        <v>5000</v>
      </c>
      <c r="D33" s="18"/>
      <c r="E33" s="19">
        <v>-35005200</v>
      </c>
      <c r="F33" s="20">
        <v>5000</v>
      </c>
      <c r="G33" s="20">
        <v>5000</v>
      </c>
      <c r="H33" s="20"/>
      <c r="I33" s="20"/>
      <c r="J33" s="20">
        <v>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5000</v>
      </c>
      <c r="X33" s="20">
        <v>5000</v>
      </c>
      <c r="Y33" s="20"/>
      <c r="Z33" s="21"/>
      <c r="AA33" s="22">
        <v>5000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24595789</v>
      </c>
      <c r="D35" s="18"/>
      <c r="E35" s="19">
        <v>26195623</v>
      </c>
      <c r="F35" s="20">
        <v>42993919</v>
      </c>
      <c r="G35" s="20">
        <v>26185697</v>
      </c>
      <c r="H35" s="20">
        <v>1322853</v>
      </c>
      <c r="I35" s="20">
        <v>1316772</v>
      </c>
      <c r="J35" s="20">
        <v>28825322</v>
      </c>
      <c r="K35" s="20">
        <v>1595755</v>
      </c>
      <c r="L35" s="20">
        <v>1402606</v>
      </c>
      <c r="M35" s="20">
        <v>1478397</v>
      </c>
      <c r="N35" s="20">
        <v>4476758</v>
      </c>
      <c r="O35" s="20"/>
      <c r="P35" s="20"/>
      <c r="Q35" s="20"/>
      <c r="R35" s="20"/>
      <c r="S35" s="20"/>
      <c r="T35" s="20"/>
      <c r="U35" s="20"/>
      <c r="V35" s="20"/>
      <c r="W35" s="20">
        <v>33302080</v>
      </c>
      <c r="X35" s="20">
        <v>33973876</v>
      </c>
      <c r="Y35" s="20">
        <v>-671796</v>
      </c>
      <c r="Z35" s="21">
        <v>-1.9773899215974062</v>
      </c>
      <c r="AA35" s="22">
        <v>42993919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180263442</v>
      </c>
      <c r="D37" s="29">
        <f t="shared" ref="D37:Y37" si="3">SUM(D29:D36)</f>
        <v>0</v>
      </c>
      <c r="E37" s="30">
        <f t="shared" si="3"/>
        <v>89795114</v>
      </c>
      <c r="F37" s="31">
        <f t="shared" si="3"/>
        <v>200742856</v>
      </c>
      <c r="G37" s="31">
        <f t="shared" si="3"/>
        <v>177388969</v>
      </c>
      <c r="H37" s="31">
        <f t="shared" si="3"/>
        <v>6793410</v>
      </c>
      <c r="I37" s="31">
        <f t="shared" si="3"/>
        <v>3589984</v>
      </c>
      <c r="J37" s="31">
        <f t="shared" si="3"/>
        <v>187772363</v>
      </c>
      <c r="K37" s="31">
        <f t="shared" si="3"/>
        <v>5773206</v>
      </c>
      <c r="L37" s="31">
        <f t="shared" si="3"/>
        <v>4854648</v>
      </c>
      <c r="M37" s="31">
        <f t="shared" si="3"/>
        <v>8166324</v>
      </c>
      <c r="N37" s="31">
        <f t="shared" si="3"/>
        <v>18794178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206566541</v>
      </c>
      <c r="X37" s="31">
        <f t="shared" si="3"/>
        <v>190271143</v>
      </c>
      <c r="Y37" s="31">
        <f t="shared" si="3"/>
        <v>16295398</v>
      </c>
      <c r="Z37" s="32">
        <f>+IF(X37&lt;&gt;0,+(Y37/X37)*100,0)</f>
        <v>8.5643034162043161</v>
      </c>
      <c r="AA37" s="33">
        <f>SUM(AA29:AA36)</f>
        <v>200742856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-751900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-751900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180263442</v>
      </c>
      <c r="D44" s="29">
        <f>+D37+D43</f>
        <v>0</v>
      </c>
      <c r="E44" s="30">
        <f t="shared" si="5"/>
        <v>89043214</v>
      </c>
      <c r="F44" s="31">
        <f t="shared" si="5"/>
        <v>200742856</v>
      </c>
      <c r="G44" s="31">
        <f t="shared" si="5"/>
        <v>177388969</v>
      </c>
      <c r="H44" s="31">
        <f t="shared" si="5"/>
        <v>6793410</v>
      </c>
      <c r="I44" s="31">
        <f t="shared" si="5"/>
        <v>3589984</v>
      </c>
      <c r="J44" s="31">
        <f t="shared" si="5"/>
        <v>187772363</v>
      </c>
      <c r="K44" s="31">
        <f t="shared" si="5"/>
        <v>5773206</v>
      </c>
      <c r="L44" s="31">
        <f t="shared" si="5"/>
        <v>4854648</v>
      </c>
      <c r="M44" s="31">
        <f t="shared" si="5"/>
        <v>8166324</v>
      </c>
      <c r="N44" s="31">
        <f t="shared" si="5"/>
        <v>18794178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206566541</v>
      </c>
      <c r="X44" s="31">
        <f t="shared" si="5"/>
        <v>190271143</v>
      </c>
      <c r="Y44" s="31">
        <f t="shared" si="5"/>
        <v>16295398</v>
      </c>
      <c r="Z44" s="32">
        <f>+IF(X44&lt;&gt;0,+(Y44/X44)*100,0)</f>
        <v>8.5643034162043161</v>
      </c>
      <c r="AA44" s="33">
        <f>+AA37+AA43</f>
        <v>200742856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1393939068</v>
      </c>
      <c r="D45" s="42">
        <f t="shared" si="6"/>
        <v>0</v>
      </c>
      <c r="E45" s="43">
        <f t="shared" si="6"/>
        <v>1352573567</v>
      </c>
      <c r="F45" s="44">
        <f t="shared" si="6"/>
        <v>1418669508</v>
      </c>
      <c r="G45" s="44">
        <f t="shared" si="6"/>
        <v>1412902528</v>
      </c>
      <c r="H45" s="44">
        <f t="shared" si="6"/>
        <v>28055399</v>
      </c>
      <c r="I45" s="44">
        <f t="shared" si="6"/>
        <v>1353151</v>
      </c>
      <c r="J45" s="44">
        <f t="shared" si="6"/>
        <v>1442311078</v>
      </c>
      <c r="K45" s="44">
        <f t="shared" si="6"/>
        <v>1027932</v>
      </c>
      <c r="L45" s="44">
        <f t="shared" si="6"/>
        <v>465089</v>
      </c>
      <c r="M45" s="44">
        <f t="shared" si="6"/>
        <v>34629762</v>
      </c>
      <c r="N45" s="44">
        <f t="shared" si="6"/>
        <v>36122783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1478433861</v>
      </c>
      <c r="X45" s="44">
        <f t="shared" si="6"/>
        <v>1438918975</v>
      </c>
      <c r="Y45" s="44">
        <f t="shared" si="6"/>
        <v>39514886</v>
      </c>
      <c r="Z45" s="45">
        <f>+IF(X45&lt;&gt;0,+(Y45/X45)*100,0)</f>
        <v>2.7461508734360809</v>
      </c>
      <c r="AA45" s="46">
        <f>+AA26-AA44</f>
        <v>1418669508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96039538</v>
      </c>
      <c r="D47" s="18"/>
      <c r="E47" s="19">
        <v>27298192</v>
      </c>
      <c r="F47" s="20">
        <v>96039541</v>
      </c>
      <c r="G47" s="20">
        <v>51736404</v>
      </c>
      <c r="H47" s="20">
        <v>39598462</v>
      </c>
      <c r="I47" s="20">
        <v>-1049552</v>
      </c>
      <c r="J47" s="20">
        <v>90285314</v>
      </c>
      <c r="K47" s="20">
        <v>-48326</v>
      </c>
      <c r="L47" s="20">
        <v>1372</v>
      </c>
      <c r="M47" s="20">
        <v>4894</v>
      </c>
      <c r="N47" s="20">
        <v>-42060</v>
      </c>
      <c r="O47" s="20"/>
      <c r="P47" s="20"/>
      <c r="Q47" s="20"/>
      <c r="R47" s="20"/>
      <c r="S47" s="20"/>
      <c r="T47" s="20"/>
      <c r="U47" s="20"/>
      <c r="V47" s="20"/>
      <c r="W47" s="20">
        <v>90243254</v>
      </c>
      <c r="X47" s="20">
        <v>96039541</v>
      </c>
      <c r="Y47" s="20">
        <v>-5796287</v>
      </c>
      <c r="Z47" s="47">
        <v>-6.0353131008820631</v>
      </c>
      <c r="AA47" s="22">
        <v>96039541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96039538</v>
      </c>
      <c r="D50" s="50">
        <f t="shared" ref="D50:Y50" si="7">SUM(D47:D49)</f>
        <v>0</v>
      </c>
      <c r="E50" s="51">
        <f t="shared" si="7"/>
        <v>27298192</v>
      </c>
      <c r="F50" s="52">
        <f t="shared" si="7"/>
        <v>96039541</v>
      </c>
      <c r="G50" s="52">
        <f t="shared" si="7"/>
        <v>51736404</v>
      </c>
      <c r="H50" s="52">
        <f t="shared" si="7"/>
        <v>39598462</v>
      </c>
      <c r="I50" s="52">
        <f t="shared" si="7"/>
        <v>-1049552</v>
      </c>
      <c r="J50" s="52">
        <f t="shared" si="7"/>
        <v>90285314</v>
      </c>
      <c r="K50" s="52">
        <f t="shared" si="7"/>
        <v>-48326</v>
      </c>
      <c r="L50" s="52">
        <f t="shared" si="7"/>
        <v>1372</v>
      </c>
      <c r="M50" s="52">
        <f t="shared" si="7"/>
        <v>4894</v>
      </c>
      <c r="N50" s="52">
        <f t="shared" si="7"/>
        <v>-42060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90243254</v>
      </c>
      <c r="X50" s="52">
        <f t="shared" si="7"/>
        <v>96039541</v>
      </c>
      <c r="Y50" s="52">
        <f t="shared" si="7"/>
        <v>-5796287</v>
      </c>
      <c r="Z50" s="53">
        <f>+IF(X50&lt;&gt;0,+(Y50/X50)*100,0)</f>
        <v>-6.0353131008820631</v>
      </c>
      <c r="AA50" s="54">
        <f>SUM(AA47:AA49)</f>
        <v>96039541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-389824629</v>
      </c>
      <c r="D6" s="18"/>
      <c r="E6" s="19">
        <v>-599944310</v>
      </c>
      <c r="F6" s="20">
        <v>-599944310</v>
      </c>
      <c r="G6" s="20">
        <v>-384482480</v>
      </c>
      <c r="H6" s="20">
        <v>-46234266</v>
      </c>
      <c r="I6" s="20">
        <v>-6428567</v>
      </c>
      <c r="J6" s="20">
        <v>-437145313</v>
      </c>
      <c r="K6" s="20">
        <v>26288680</v>
      </c>
      <c r="L6" s="20">
        <v>-34928163</v>
      </c>
      <c r="M6" s="20">
        <v>10749988</v>
      </c>
      <c r="N6" s="20">
        <v>2110505</v>
      </c>
      <c r="O6" s="20"/>
      <c r="P6" s="20"/>
      <c r="Q6" s="20"/>
      <c r="R6" s="20"/>
      <c r="S6" s="20"/>
      <c r="T6" s="20"/>
      <c r="U6" s="20"/>
      <c r="V6" s="20"/>
      <c r="W6" s="20">
        <v>-435034808</v>
      </c>
      <c r="X6" s="20">
        <v>-585757992</v>
      </c>
      <c r="Y6" s="20">
        <v>150723184</v>
      </c>
      <c r="Z6" s="21">
        <v>-25.731306453945919</v>
      </c>
      <c r="AA6" s="22">
        <v>-599944310</v>
      </c>
    </row>
    <row r="7" spans="1:27" ht="13.5" x14ac:dyDescent="0.25">
      <c r="A7" s="23" t="s">
        <v>35</v>
      </c>
      <c r="B7" s="17" t="s">
        <v>32</v>
      </c>
      <c r="C7" s="18">
        <v>-92691976</v>
      </c>
      <c r="D7" s="18"/>
      <c r="E7" s="19">
        <v>-26346491</v>
      </c>
      <c r="F7" s="20">
        <v>-26346491</v>
      </c>
      <c r="G7" s="20">
        <v>-89387366</v>
      </c>
      <c r="H7" s="20">
        <v>1314683</v>
      </c>
      <c r="I7" s="20">
        <v>4835798</v>
      </c>
      <c r="J7" s="20">
        <v>-83236885</v>
      </c>
      <c r="K7" s="20">
        <v>-1291902</v>
      </c>
      <c r="L7" s="20">
        <v>663032</v>
      </c>
      <c r="M7" s="20">
        <v>212918</v>
      </c>
      <c r="N7" s="20">
        <v>-415952</v>
      </c>
      <c r="O7" s="20"/>
      <c r="P7" s="20"/>
      <c r="Q7" s="20"/>
      <c r="R7" s="20"/>
      <c r="S7" s="20"/>
      <c r="T7" s="20"/>
      <c r="U7" s="20"/>
      <c r="V7" s="20"/>
      <c r="W7" s="20">
        <v>-83652837</v>
      </c>
      <c r="X7" s="20">
        <v>-33218135</v>
      </c>
      <c r="Y7" s="20">
        <v>-50434702</v>
      </c>
      <c r="Z7" s="21">
        <v>151.82881880635381</v>
      </c>
      <c r="AA7" s="22">
        <v>-26346491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-5698909</v>
      </c>
      <c r="D10" s="18"/>
      <c r="E10" s="19">
        <v>-4631918</v>
      </c>
      <c r="F10" s="20">
        <v>-4631918</v>
      </c>
      <c r="G10" s="20">
        <v>-5698911</v>
      </c>
      <c r="H10" s="20">
        <v>183758</v>
      </c>
      <c r="I10" s="20">
        <v>-385134</v>
      </c>
      <c r="J10" s="20">
        <v>-5900287</v>
      </c>
      <c r="K10" s="20">
        <v>-10857</v>
      </c>
      <c r="L10" s="20"/>
      <c r="M10" s="20"/>
      <c r="N10" s="20">
        <v>-10857</v>
      </c>
      <c r="O10" s="20"/>
      <c r="P10" s="20"/>
      <c r="Q10" s="20"/>
      <c r="R10" s="20"/>
      <c r="S10" s="20"/>
      <c r="T10" s="20"/>
      <c r="U10" s="20"/>
      <c r="V10" s="20"/>
      <c r="W10" s="20">
        <v>-5911144</v>
      </c>
      <c r="X10" s="20">
        <v>-4631918</v>
      </c>
      <c r="Y10" s="20">
        <v>-1279226</v>
      </c>
      <c r="Z10" s="21">
        <v>27.617630536637307</v>
      </c>
      <c r="AA10" s="22">
        <v>-4631918</v>
      </c>
    </row>
    <row r="11" spans="1:27" ht="13.5" x14ac:dyDescent="0.25">
      <c r="A11" s="23" t="s">
        <v>39</v>
      </c>
      <c r="B11" s="17" t="s">
        <v>32</v>
      </c>
      <c r="C11" s="18">
        <v>-7161828</v>
      </c>
      <c r="D11" s="18"/>
      <c r="E11" s="19">
        <v>-6892240</v>
      </c>
      <c r="F11" s="20">
        <v>-6892240</v>
      </c>
      <c r="G11" s="24">
        <v>-7177119</v>
      </c>
      <c r="H11" s="24">
        <v>27564</v>
      </c>
      <c r="I11" s="24">
        <v>97426</v>
      </c>
      <c r="J11" s="20">
        <v>-7052129</v>
      </c>
      <c r="K11" s="24">
        <v>-75083</v>
      </c>
      <c r="L11" s="24">
        <v>-49908</v>
      </c>
      <c r="M11" s="20"/>
      <c r="N11" s="24">
        <v>-124991</v>
      </c>
      <c r="O11" s="24"/>
      <c r="P11" s="24"/>
      <c r="Q11" s="20"/>
      <c r="R11" s="24"/>
      <c r="S11" s="24"/>
      <c r="T11" s="20"/>
      <c r="U11" s="24"/>
      <c r="V11" s="24"/>
      <c r="W11" s="24">
        <v>-7177120</v>
      </c>
      <c r="X11" s="20">
        <v>-6892240</v>
      </c>
      <c r="Y11" s="24">
        <v>-284880</v>
      </c>
      <c r="Z11" s="25">
        <v>4.1333441667730666</v>
      </c>
      <c r="AA11" s="26">
        <v>-6892240</v>
      </c>
    </row>
    <row r="12" spans="1:27" ht="13.5" x14ac:dyDescent="0.25">
      <c r="A12" s="23" t="s">
        <v>40</v>
      </c>
      <c r="B12" s="17" t="s">
        <v>32</v>
      </c>
      <c r="C12" s="18">
        <v>-1529114</v>
      </c>
      <c r="D12" s="18"/>
      <c r="E12" s="19">
        <v>-1090132</v>
      </c>
      <c r="F12" s="20">
        <v>-1090132</v>
      </c>
      <c r="G12" s="20">
        <v>-1529115</v>
      </c>
      <c r="H12" s="20"/>
      <c r="I12" s="20"/>
      <c r="J12" s="20">
        <v>-1529115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-1529115</v>
      </c>
      <c r="X12" s="20">
        <v>-1090132</v>
      </c>
      <c r="Y12" s="20">
        <v>-438983</v>
      </c>
      <c r="Z12" s="21">
        <v>40.268793136977912</v>
      </c>
      <c r="AA12" s="22">
        <v>-1090132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-496906456</v>
      </c>
      <c r="D13" s="29">
        <f>SUM(D6:D12)</f>
        <v>0</v>
      </c>
      <c r="E13" s="30">
        <f t="shared" si="0"/>
        <v>-638905091</v>
      </c>
      <c r="F13" s="31">
        <f t="shared" si="0"/>
        <v>-638905091</v>
      </c>
      <c r="G13" s="31">
        <f t="shared" si="0"/>
        <v>-488274991</v>
      </c>
      <c r="H13" s="31">
        <f t="shared" si="0"/>
        <v>-44708261</v>
      </c>
      <c r="I13" s="31">
        <f t="shared" si="0"/>
        <v>-1880477</v>
      </c>
      <c r="J13" s="31">
        <f t="shared" si="0"/>
        <v>-534863729</v>
      </c>
      <c r="K13" s="31">
        <f t="shared" si="0"/>
        <v>24910838</v>
      </c>
      <c r="L13" s="31">
        <f t="shared" si="0"/>
        <v>-34315039</v>
      </c>
      <c r="M13" s="31">
        <f t="shared" si="0"/>
        <v>10962906</v>
      </c>
      <c r="N13" s="31">
        <f t="shared" si="0"/>
        <v>1558705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-533305024</v>
      </c>
      <c r="X13" s="31">
        <f t="shared" si="0"/>
        <v>-631590417</v>
      </c>
      <c r="Y13" s="31">
        <f t="shared" si="0"/>
        <v>98285393</v>
      </c>
      <c r="Z13" s="32">
        <f>+IF(X13&lt;&gt;0,+(Y13/X13)*100,0)</f>
        <v>-15.561571289641654</v>
      </c>
      <c r="AA13" s="33">
        <f>SUM(AA6:AA12)</f>
        <v>-638905091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953332363</v>
      </c>
      <c r="D17" s="18"/>
      <c r="E17" s="19">
        <v>938610362</v>
      </c>
      <c r="F17" s="20">
        <v>938610362</v>
      </c>
      <c r="G17" s="24">
        <v>957472767</v>
      </c>
      <c r="H17" s="24">
        <v>51715570</v>
      </c>
      <c r="I17" s="24">
        <v>11781182</v>
      </c>
      <c r="J17" s="20">
        <v>1020969519</v>
      </c>
      <c r="K17" s="24">
        <v>-15924740</v>
      </c>
      <c r="L17" s="24">
        <v>38906593</v>
      </c>
      <c r="M17" s="20">
        <v>-2659221</v>
      </c>
      <c r="N17" s="24">
        <v>20322632</v>
      </c>
      <c r="O17" s="24"/>
      <c r="P17" s="24"/>
      <c r="Q17" s="20"/>
      <c r="R17" s="24"/>
      <c r="S17" s="24"/>
      <c r="T17" s="20"/>
      <c r="U17" s="24"/>
      <c r="V17" s="24"/>
      <c r="W17" s="24">
        <v>1041292151</v>
      </c>
      <c r="X17" s="20">
        <v>887456656</v>
      </c>
      <c r="Y17" s="24">
        <v>153835495</v>
      </c>
      <c r="Z17" s="25">
        <v>17.334423485353859</v>
      </c>
      <c r="AA17" s="26">
        <v>938610362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953332363</v>
      </c>
      <c r="D25" s="29">
        <f t="shared" ref="D25:Y25" si="1">SUM(D15:D24)</f>
        <v>0</v>
      </c>
      <c r="E25" s="35">
        <f t="shared" si="1"/>
        <v>938610362</v>
      </c>
      <c r="F25" s="36">
        <f t="shared" si="1"/>
        <v>938610362</v>
      </c>
      <c r="G25" s="36">
        <f t="shared" si="1"/>
        <v>957472767</v>
      </c>
      <c r="H25" s="36">
        <f t="shared" si="1"/>
        <v>51715570</v>
      </c>
      <c r="I25" s="36">
        <f t="shared" si="1"/>
        <v>11781182</v>
      </c>
      <c r="J25" s="36">
        <f t="shared" si="1"/>
        <v>1020969519</v>
      </c>
      <c r="K25" s="36">
        <f t="shared" si="1"/>
        <v>-15924740</v>
      </c>
      <c r="L25" s="36">
        <f t="shared" si="1"/>
        <v>38906593</v>
      </c>
      <c r="M25" s="36">
        <f t="shared" si="1"/>
        <v>-2659221</v>
      </c>
      <c r="N25" s="36">
        <f t="shared" si="1"/>
        <v>20322632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1041292151</v>
      </c>
      <c r="X25" s="36">
        <f t="shared" si="1"/>
        <v>887456656</v>
      </c>
      <c r="Y25" s="36">
        <f t="shared" si="1"/>
        <v>153835495</v>
      </c>
      <c r="Z25" s="37">
        <f>+IF(X25&lt;&gt;0,+(Y25/X25)*100,0)</f>
        <v>17.334423485353859</v>
      </c>
      <c r="AA25" s="38">
        <f>SUM(AA15:AA24)</f>
        <v>938610362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456425907</v>
      </c>
      <c r="D26" s="29">
        <f>+D13+D25</f>
        <v>0</v>
      </c>
      <c r="E26" s="30">
        <f t="shared" si="2"/>
        <v>299705271</v>
      </c>
      <c r="F26" s="31">
        <f t="shared" si="2"/>
        <v>299705271</v>
      </c>
      <c r="G26" s="31">
        <f t="shared" si="2"/>
        <v>469197776</v>
      </c>
      <c r="H26" s="31">
        <f t="shared" si="2"/>
        <v>7007309</v>
      </c>
      <c r="I26" s="31">
        <f t="shared" si="2"/>
        <v>9900705</v>
      </c>
      <c r="J26" s="31">
        <f t="shared" si="2"/>
        <v>486105790</v>
      </c>
      <c r="K26" s="31">
        <f t="shared" si="2"/>
        <v>8986098</v>
      </c>
      <c r="L26" s="31">
        <f t="shared" si="2"/>
        <v>4591554</v>
      </c>
      <c r="M26" s="31">
        <f t="shared" si="2"/>
        <v>8303685</v>
      </c>
      <c r="N26" s="31">
        <f t="shared" si="2"/>
        <v>21881337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507987127</v>
      </c>
      <c r="X26" s="31">
        <f t="shared" si="2"/>
        <v>255866239</v>
      </c>
      <c r="Y26" s="31">
        <f t="shared" si="2"/>
        <v>252120888</v>
      </c>
      <c r="Z26" s="32">
        <f>+IF(X26&lt;&gt;0,+(Y26/X26)*100,0)</f>
        <v>98.536207428288336</v>
      </c>
      <c r="AA26" s="33">
        <f>+AA13+AA25</f>
        <v>299705271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-374578</v>
      </c>
      <c r="D31" s="18"/>
      <c r="E31" s="19">
        <v>-277778</v>
      </c>
      <c r="F31" s="20">
        <v>-277778</v>
      </c>
      <c r="G31" s="20">
        <v>-377635</v>
      </c>
      <c r="H31" s="20">
        <v>-11952</v>
      </c>
      <c r="I31" s="20">
        <v>-12617</v>
      </c>
      <c r="J31" s="20">
        <v>-402204</v>
      </c>
      <c r="K31" s="20">
        <v>-8805</v>
      </c>
      <c r="L31" s="20">
        <v>-2177</v>
      </c>
      <c r="M31" s="20">
        <v>-5047</v>
      </c>
      <c r="N31" s="20">
        <v>-16029</v>
      </c>
      <c r="O31" s="20"/>
      <c r="P31" s="20"/>
      <c r="Q31" s="20"/>
      <c r="R31" s="20"/>
      <c r="S31" s="20"/>
      <c r="T31" s="20"/>
      <c r="U31" s="20"/>
      <c r="V31" s="20"/>
      <c r="W31" s="20">
        <v>-418233</v>
      </c>
      <c r="X31" s="20">
        <v>-277778</v>
      </c>
      <c r="Y31" s="20">
        <v>-140455</v>
      </c>
      <c r="Z31" s="21">
        <v>50.563759548992358</v>
      </c>
      <c r="AA31" s="22">
        <v>-277778</v>
      </c>
    </row>
    <row r="32" spans="1:27" ht="13.5" x14ac:dyDescent="0.25">
      <c r="A32" s="23" t="s">
        <v>59</v>
      </c>
      <c r="B32" s="17" t="s">
        <v>32</v>
      </c>
      <c r="C32" s="18">
        <v>-85630441</v>
      </c>
      <c r="D32" s="18"/>
      <c r="E32" s="19">
        <v>-74723235</v>
      </c>
      <c r="F32" s="20">
        <v>-74723235</v>
      </c>
      <c r="G32" s="20">
        <v>-86487322</v>
      </c>
      <c r="H32" s="20">
        <v>-5016235</v>
      </c>
      <c r="I32" s="20">
        <v>-897981</v>
      </c>
      <c r="J32" s="20">
        <v>-92401538</v>
      </c>
      <c r="K32" s="20">
        <v>-1498679</v>
      </c>
      <c r="L32" s="20">
        <v>-2547025</v>
      </c>
      <c r="M32" s="20">
        <v>-1551830</v>
      </c>
      <c r="N32" s="20">
        <v>-5597534</v>
      </c>
      <c r="O32" s="20"/>
      <c r="P32" s="20"/>
      <c r="Q32" s="20"/>
      <c r="R32" s="20"/>
      <c r="S32" s="20"/>
      <c r="T32" s="20"/>
      <c r="U32" s="20"/>
      <c r="V32" s="20"/>
      <c r="W32" s="20">
        <v>-97999072</v>
      </c>
      <c r="X32" s="20">
        <v>-67126509</v>
      </c>
      <c r="Y32" s="20">
        <v>-30872563</v>
      </c>
      <c r="Z32" s="21">
        <v>45.99161115320328</v>
      </c>
      <c r="AA32" s="22">
        <v>-74723235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45080838</v>
      </c>
      <c r="D35" s="18"/>
      <c r="E35" s="19">
        <v>63281103</v>
      </c>
      <c r="F35" s="20">
        <v>63281103</v>
      </c>
      <c r="G35" s="20">
        <v>45545718</v>
      </c>
      <c r="H35" s="20">
        <v>404177</v>
      </c>
      <c r="I35" s="20">
        <v>779168</v>
      </c>
      <c r="J35" s="20">
        <v>46729063</v>
      </c>
      <c r="K35" s="20">
        <v>-196830</v>
      </c>
      <c r="L35" s="20">
        <v>384578</v>
      </c>
      <c r="M35" s="20">
        <v>153029</v>
      </c>
      <c r="N35" s="20">
        <v>340777</v>
      </c>
      <c r="O35" s="20"/>
      <c r="P35" s="20"/>
      <c r="Q35" s="20"/>
      <c r="R35" s="20"/>
      <c r="S35" s="20"/>
      <c r="T35" s="20"/>
      <c r="U35" s="20"/>
      <c r="V35" s="20"/>
      <c r="W35" s="20">
        <v>47069840</v>
      </c>
      <c r="X35" s="20">
        <v>52232198</v>
      </c>
      <c r="Y35" s="20">
        <v>-5162358</v>
      </c>
      <c r="Z35" s="21">
        <v>-9.8834783862628193</v>
      </c>
      <c r="AA35" s="22">
        <v>63281103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-40924181</v>
      </c>
      <c r="D37" s="29">
        <f t="shared" ref="D37:Y37" si="3">SUM(D29:D36)</f>
        <v>0</v>
      </c>
      <c r="E37" s="30">
        <f t="shared" si="3"/>
        <v>-11719910</v>
      </c>
      <c r="F37" s="31">
        <f t="shared" si="3"/>
        <v>-11719910</v>
      </c>
      <c r="G37" s="31">
        <f t="shared" si="3"/>
        <v>-41319239</v>
      </c>
      <c r="H37" s="31">
        <f t="shared" si="3"/>
        <v>-4624010</v>
      </c>
      <c r="I37" s="31">
        <f t="shared" si="3"/>
        <v>-131430</v>
      </c>
      <c r="J37" s="31">
        <f t="shared" si="3"/>
        <v>-46074679</v>
      </c>
      <c r="K37" s="31">
        <f t="shared" si="3"/>
        <v>-1704314</v>
      </c>
      <c r="L37" s="31">
        <f t="shared" si="3"/>
        <v>-2164624</v>
      </c>
      <c r="M37" s="31">
        <f t="shared" si="3"/>
        <v>-1403848</v>
      </c>
      <c r="N37" s="31">
        <f t="shared" si="3"/>
        <v>-5272786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-51347465</v>
      </c>
      <c r="X37" s="31">
        <f t="shared" si="3"/>
        <v>-15172089</v>
      </c>
      <c r="Y37" s="31">
        <f t="shared" si="3"/>
        <v>-36175376</v>
      </c>
      <c r="Z37" s="32">
        <f>+IF(X37&lt;&gt;0,+(Y37/X37)*100,0)</f>
        <v>238.43371865271817</v>
      </c>
      <c r="AA37" s="33">
        <f>SUM(AA29:AA36)</f>
        <v>-11719910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-40924181</v>
      </c>
      <c r="D44" s="29">
        <f>+D37+D43</f>
        <v>0</v>
      </c>
      <c r="E44" s="30">
        <f t="shared" si="5"/>
        <v>-11719910</v>
      </c>
      <c r="F44" s="31">
        <f t="shared" si="5"/>
        <v>-11719910</v>
      </c>
      <c r="G44" s="31">
        <f t="shared" si="5"/>
        <v>-41319239</v>
      </c>
      <c r="H44" s="31">
        <f t="shared" si="5"/>
        <v>-4624010</v>
      </c>
      <c r="I44" s="31">
        <f t="shared" si="5"/>
        <v>-131430</v>
      </c>
      <c r="J44" s="31">
        <f t="shared" si="5"/>
        <v>-46074679</v>
      </c>
      <c r="K44" s="31">
        <f t="shared" si="5"/>
        <v>-1704314</v>
      </c>
      <c r="L44" s="31">
        <f t="shared" si="5"/>
        <v>-2164624</v>
      </c>
      <c r="M44" s="31">
        <f t="shared" si="5"/>
        <v>-1403848</v>
      </c>
      <c r="N44" s="31">
        <f t="shared" si="5"/>
        <v>-5272786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-51347465</v>
      </c>
      <c r="X44" s="31">
        <f t="shared" si="5"/>
        <v>-15172089</v>
      </c>
      <c r="Y44" s="31">
        <f t="shared" si="5"/>
        <v>-36175376</v>
      </c>
      <c r="Z44" s="32">
        <f>+IF(X44&lt;&gt;0,+(Y44/X44)*100,0)</f>
        <v>238.43371865271817</v>
      </c>
      <c r="AA44" s="33">
        <f>+AA37+AA43</f>
        <v>-11719910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497350088</v>
      </c>
      <c r="D45" s="42">
        <f t="shared" si="6"/>
        <v>0</v>
      </c>
      <c r="E45" s="43">
        <f t="shared" si="6"/>
        <v>311425181</v>
      </c>
      <c r="F45" s="44">
        <f t="shared" si="6"/>
        <v>311425181</v>
      </c>
      <c r="G45" s="44">
        <f t="shared" si="6"/>
        <v>510517015</v>
      </c>
      <c r="H45" s="44">
        <f t="shared" si="6"/>
        <v>11631319</v>
      </c>
      <c r="I45" s="44">
        <f t="shared" si="6"/>
        <v>10032135</v>
      </c>
      <c r="J45" s="44">
        <f t="shared" si="6"/>
        <v>532180469</v>
      </c>
      <c r="K45" s="44">
        <f t="shared" si="6"/>
        <v>10690412</v>
      </c>
      <c r="L45" s="44">
        <f t="shared" si="6"/>
        <v>6756178</v>
      </c>
      <c r="M45" s="44">
        <f t="shared" si="6"/>
        <v>9707533</v>
      </c>
      <c r="N45" s="44">
        <f t="shared" si="6"/>
        <v>27154123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559334592</v>
      </c>
      <c r="X45" s="44">
        <f t="shared" si="6"/>
        <v>271038328</v>
      </c>
      <c r="Y45" s="44">
        <f t="shared" si="6"/>
        <v>288296264</v>
      </c>
      <c r="Z45" s="45">
        <f>+IF(X45&lt;&gt;0,+(Y45/X45)*100,0)</f>
        <v>106.36734152226619</v>
      </c>
      <c r="AA45" s="46">
        <f>+AA26-AA44</f>
        <v>311425181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80774078</v>
      </c>
      <c r="F47" s="20">
        <v>80774078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40387032</v>
      </c>
      <c r="Y47" s="20">
        <v>-40387032</v>
      </c>
      <c r="Z47" s="47">
        <v>-100</v>
      </c>
      <c r="AA47" s="22">
        <v>80774078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80774078</v>
      </c>
      <c r="F50" s="52">
        <f t="shared" si="7"/>
        <v>80774078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40387032</v>
      </c>
      <c r="Y50" s="52">
        <f t="shared" si="7"/>
        <v>-40387032</v>
      </c>
      <c r="Z50" s="53">
        <f>+IF(X50&lt;&gt;0,+(Y50/X50)*100,0)</f>
        <v>-100</v>
      </c>
      <c r="AA50" s="54">
        <f>SUM(AA47:AA49)</f>
        <v>80774078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11300193</v>
      </c>
      <c r="D6" s="18"/>
      <c r="E6" s="19">
        <v>32744368</v>
      </c>
      <c r="F6" s="20">
        <v>32744368</v>
      </c>
      <c r="G6" s="20">
        <v>1551397</v>
      </c>
      <c r="H6" s="20">
        <v>3739979</v>
      </c>
      <c r="I6" s="20">
        <v>4741727</v>
      </c>
      <c r="J6" s="20">
        <v>10033103</v>
      </c>
      <c r="K6" s="20">
        <v>1748123</v>
      </c>
      <c r="L6" s="20">
        <v>1860620</v>
      </c>
      <c r="M6" s="20">
        <v>-3087438</v>
      </c>
      <c r="N6" s="20">
        <v>521305</v>
      </c>
      <c r="O6" s="20"/>
      <c r="P6" s="20"/>
      <c r="Q6" s="20"/>
      <c r="R6" s="20"/>
      <c r="S6" s="20"/>
      <c r="T6" s="20"/>
      <c r="U6" s="20"/>
      <c r="V6" s="20"/>
      <c r="W6" s="20">
        <v>10554408</v>
      </c>
      <c r="X6" s="20">
        <v>16372170</v>
      </c>
      <c r="Y6" s="20">
        <v>-5817762</v>
      </c>
      <c r="Z6" s="21">
        <v>-35.534458779746366</v>
      </c>
      <c r="AA6" s="22">
        <v>32744368</v>
      </c>
    </row>
    <row r="7" spans="1:27" ht="13.5" x14ac:dyDescent="0.25">
      <c r="A7" s="23" t="s">
        <v>35</v>
      </c>
      <c r="B7" s="17" t="s">
        <v>32</v>
      </c>
      <c r="C7" s="18">
        <v>57610749</v>
      </c>
      <c r="D7" s="18"/>
      <c r="E7" s="19">
        <v>75858608</v>
      </c>
      <c r="F7" s="20">
        <v>75858608</v>
      </c>
      <c r="G7" s="20">
        <v>137341745</v>
      </c>
      <c r="H7" s="20">
        <v>-57616432</v>
      </c>
      <c r="I7" s="20">
        <v>9059606</v>
      </c>
      <c r="J7" s="20">
        <v>88784919</v>
      </c>
      <c r="K7" s="20">
        <v>7919707</v>
      </c>
      <c r="L7" s="20">
        <v>5770521</v>
      </c>
      <c r="M7" s="20">
        <v>8666103</v>
      </c>
      <c r="N7" s="20">
        <v>22356331</v>
      </c>
      <c r="O7" s="20"/>
      <c r="P7" s="20"/>
      <c r="Q7" s="20"/>
      <c r="R7" s="20"/>
      <c r="S7" s="20"/>
      <c r="T7" s="20"/>
      <c r="U7" s="20"/>
      <c r="V7" s="20"/>
      <c r="W7" s="20">
        <v>111141250</v>
      </c>
      <c r="X7" s="20">
        <v>37929300</v>
      </c>
      <c r="Y7" s="20">
        <v>73211950</v>
      </c>
      <c r="Z7" s="21">
        <v>193.0221491037272</v>
      </c>
      <c r="AA7" s="22">
        <v>75858608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-27404800</v>
      </c>
      <c r="F8" s="20">
        <v>-27404800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-13702398</v>
      </c>
      <c r="Y8" s="20">
        <v>13702398</v>
      </c>
      <c r="Z8" s="21">
        <v>-100</v>
      </c>
      <c r="AA8" s="22">
        <v>-27404800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-4561331</v>
      </c>
      <c r="D10" s="18"/>
      <c r="E10" s="19">
        <v>-4107410</v>
      </c>
      <c r="F10" s="20">
        <v>-4107410</v>
      </c>
      <c r="G10" s="20">
        <v>-4578181</v>
      </c>
      <c r="H10" s="20">
        <v>-44418</v>
      </c>
      <c r="I10" s="20">
        <v>-17580</v>
      </c>
      <c r="J10" s="20">
        <v>-4640179</v>
      </c>
      <c r="K10" s="20">
        <v>-845048</v>
      </c>
      <c r="L10" s="20">
        <v>-306112</v>
      </c>
      <c r="M10" s="20">
        <v>-34510</v>
      </c>
      <c r="N10" s="20">
        <v>-1185670</v>
      </c>
      <c r="O10" s="20"/>
      <c r="P10" s="20"/>
      <c r="Q10" s="20"/>
      <c r="R10" s="20"/>
      <c r="S10" s="20"/>
      <c r="T10" s="20"/>
      <c r="U10" s="20"/>
      <c r="V10" s="20"/>
      <c r="W10" s="20">
        <v>-5825849</v>
      </c>
      <c r="X10" s="20">
        <v>-2053710</v>
      </c>
      <c r="Y10" s="20">
        <v>-3772139</v>
      </c>
      <c r="Z10" s="21">
        <v>183.67437466828324</v>
      </c>
      <c r="AA10" s="22">
        <v>-4107410</v>
      </c>
    </row>
    <row r="11" spans="1:27" ht="13.5" x14ac:dyDescent="0.25">
      <c r="A11" s="23" t="s">
        <v>39</v>
      </c>
      <c r="B11" s="17" t="s">
        <v>32</v>
      </c>
      <c r="C11" s="18">
        <v>36554889</v>
      </c>
      <c r="D11" s="18"/>
      <c r="E11" s="19"/>
      <c r="F11" s="20"/>
      <c r="G11" s="24">
        <v>36554885</v>
      </c>
      <c r="H11" s="24">
        <v>583700</v>
      </c>
      <c r="I11" s="24">
        <v>418418</v>
      </c>
      <c r="J11" s="20">
        <v>37557003</v>
      </c>
      <c r="K11" s="24">
        <v>584664</v>
      </c>
      <c r="L11" s="24">
        <v>455627</v>
      </c>
      <c r="M11" s="20">
        <v>1027517</v>
      </c>
      <c r="N11" s="24">
        <v>2067808</v>
      </c>
      <c r="O11" s="24"/>
      <c r="P11" s="24"/>
      <c r="Q11" s="20"/>
      <c r="R11" s="24"/>
      <c r="S11" s="24"/>
      <c r="T11" s="20"/>
      <c r="U11" s="24"/>
      <c r="V11" s="24"/>
      <c r="W11" s="24">
        <v>39624811</v>
      </c>
      <c r="X11" s="20"/>
      <c r="Y11" s="24">
        <v>39624811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-880188</v>
      </c>
      <c r="D12" s="18"/>
      <c r="E12" s="19"/>
      <c r="F12" s="20"/>
      <c r="G12" s="20">
        <v>-880187</v>
      </c>
      <c r="H12" s="20"/>
      <c r="I12" s="20"/>
      <c r="J12" s="20">
        <v>-880187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-880187</v>
      </c>
      <c r="X12" s="20"/>
      <c r="Y12" s="20">
        <v>-880187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100024312</v>
      </c>
      <c r="D13" s="29">
        <f>SUM(D6:D12)</f>
        <v>0</v>
      </c>
      <c r="E13" s="30">
        <f t="shared" si="0"/>
        <v>77090766</v>
      </c>
      <c r="F13" s="31">
        <f t="shared" si="0"/>
        <v>77090766</v>
      </c>
      <c r="G13" s="31">
        <f t="shared" si="0"/>
        <v>169989659</v>
      </c>
      <c r="H13" s="31">
        <f t="shared" si="0"/>
        <v>-53337171</v>
      </c>
      <c r="I13" s="31">
        <f t="shared" si="0"/>
        <v>14202171</v>
      </c>
      <c r="J13" s="31">
        <f t="shared" si="0"/>
        <v>130854659</v>
      </c>
      <c r="K13" s="31">
        <f t="shared" si="0"/>
        <v>9407446</v>
      </c>
      <c r="L13" s="31">
        <f t="shared" si="0"/>
        <v>7780656</v>
      </c>
      <c r="M13" s="31">
        <f t="shared" si="0"/>
        <v>6571672</v>
      </c>
      <c r="N13" s="31">
        <f t="shared" si="0"/>
        <v>23759774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154614433</v>
      </c>
      <c r="X13" s="31">
        <f t="shared" si="0"/>
        <v>38545362</v>
      </c>
      <c r="Y13" s="31">
        <f t="shared" si="0"/>
        <v>116069071</v>
      </c>
      <c r="Z13" s="32">
        <f>+IF(X13&lt;&gt;0,+(Y13/X13)*100,0)</f>
        <v>301.12331283851995</v>
      </c>
      <c r="AA13" s="33">
        <f>SUM(AA6:AA12)</f>
        <v>77090766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-47610961</v>
      </c>
      <c r="D17" s="18"/>
      <c r="E17" s="19"/>
      <c r="F17" s="20"/>
      <c r="G17" s="24">
        <v>-45806337</v>
      </c>
      <c r="H17" s="24">
        <v>-459964</v>
      </c>
      <c r="I17" s="24">
        <v>-51039</v>
      </c>
      <c r="J17" s="20">
        <v>-46317340</v>
      </c>
      <c r="K17" s="24">
        <v>516640</v>
      </c>
      <c r="L17" s="24">
        <v>78961</v>
      </c>
      <c r="M17" s="20">
        <v>933419</v>
      </c>
      <c r="N17" s="24">
        <v>1529020</v>
      </c>
      <c r="O17" s="24"/>
      <c r="P17" s="24"/>
      <c r="Q17" s="20"/>
      <c r="R17" s="24"/>
      <c r="S17" s="24"/>
      <c r="T17" s="20"/>
      <c r="U17" s="24"/>
      <c r="V17" s="24"/>
      <c r="W17" s="24">
        <v>-44788320</v>
      </c>
      <c r="X17" s="20"/>
      <c r="Y17" s="24">
        <v>-44788320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-47610961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-45806337</v>
      </c>
      <c r="H25" s="36">
        <f t="shared" si="1"/>
        <v>-459964</v>
      </c>
      <c r="I25" s="36">
        <f t="shared" si="1"/>
        <v>-51039</v>
      </c>
      <c r="J25" s="36">
        <f t="shared" si="1"/>
        <v>-46317340</v>
      </c>
      <c r="K25" s="36">
        <f t="shared" si="1"/>
        <v>516640</v>
      </c>
      <c r="L25" s="36">
        <f t="shared" si="1"/>
        <v>78961</v>
      </c>
      <c r="M25" s="36">
        <f t="shared" si="1"/>
        <v>933419</v>
      </c>
      <c r="N25" s="36">
        <f t="shared" si="1"/>
        <v>1529020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-44788320</v>
      </c>
      <c r="X25" s="36">
        <f t="shared" si="1"/>
        <v>0</v>
      </c>
      <c r="Y25" s="36">
        <f t="shared" si="1"/>
        <v>-44788320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52413351</v>
      </c>
      <c r="D26" s="29">
        <f>+D13+D25</f>
        <v>0</v>
      </c>
      <c r="E26" s="30">
        <f t="shared" si="2"/>
        <v>77090766</v>
      </c>
      <c r="F26" s="31">
        <f t="shared" si="2"/>
        <v>77090766</v>
      </c>
      <c r="G26" s="31">
        <f t="shared" si="2"/>
        <v>124183322</v>
      </c>
      <c r="H26" s="31">
        <f t="shared" si="2"/>
        <v>-53797135</v>
      </c>
      <c r="I26" s="31">
        <f t="shared" si="2"/>
        <v>14151132</v>
      </c>
      <c r="J26" s="31">
        <f t="shared" si="2"/>
        <v>84537319</v>
      </c>
      <c r="K26" s="31">
        <f t="shared" si="2"/>
        <v>9924086</v>
      </c>
      <c r="L26" s="31">
        <f t="shared" si="2"/>
        <v>7859617</v>
      </c>
      <c r="M26" s="31">
        <f t="shared" si="2"/>
        <v>7505091</v>
      </c>
      <c r="N26" s="31">
        <f t="shared" si="2"/>
        <v>25288794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109826113</v>
      </c>
      <c r="X26" s="31">
        <f t="shared" si="2"/>
        <v>38545362</v>
      </c>
      <c r="Y26" s="31">
        <f t="shared" si="2"/>
        <v>71280751</v>
      </c>
      <c r="Z26" s="32">
        <f>+IF(X26&lt;&gt;0,+(Y26/X26)*100,0)</f>
        <v>184.92692065001231</v>
      </c>
      <c r="AA26" s="33">
        <f>+AA13+AA25</f>
        <v>77090766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-190327</v>
      </c>
      <c r="D31" s="18"/>
      <c r="E31" s="19"/>
      <c r="F31" s="20"/>
      <c r="G31" s="20">
        <v>-187434</v>
      </c>
      <c r="H31" s="20">
        <v>-1641</v>
      </c>
      <c r="I31" s="20">
        <v>-2566</v>
      </c>
      <c r="J31" s="20">
        <v>-191641</v>
      </c>
      <c r="K31" s="20">
        <v>-20048</v>
      </c>
      <c r="L31" s="20">
        <v>-291</v>
      </c>
      <c r="M31" s="20">
        <v>69</v>
      </c>
      <c r="N31" s="20">
        <v>-20270</v>
      </c>
      <c r="O31" s="20"/>
      <c r="P31" s="20"/>
      <c r="Q31" s="20"/>
      <c r="R31" s="20"/>
      <c r="S31" s="20"/>
      <c r="T31" s="20"/>
      <c r="U31" s="20"/>
      <c r="V31" s="20"/>
      <c r="W31" s="20">
        <v>-211911</v>
      </c>
      <c r="X31" s="20"/>
      <c r="Y31" s="20">
        <v>-211911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-15069831</v>
      </c>
      <c r="D32" s="18"/>
      <c r="E32" s="19">
        <v>-3349430</v>
      </c>
      <c r="F32" s="20">
        <v>-3349430</v>
      </c>
      <c r="G32" s="20">
        <v>-31647499</v>
      </c>
      <c r="H32" s="20">
        <v>9856870</v>
      </c>
      <c r="I32" s="20">
        <v>3451880</v>
      </c>
      <c r="J32" s="20">
        <v>-18338749</v>
      </c>
      <c r="K32" s="20">
        <v>-1000299</v>
      </c>
      <c r="L32" s="20">
        <v>-4772355</v>
      </c>
      <c r="M32" s="20">
        <v>-885984</v>
      </c>
      <c r="N32" s="20">
        <v>-6658638</v>
      </c>
      <c r="O32" s="20"/>
      <c r="P32" s="20"/>
      <c r="Q32" s="20"/>
      <c r="R32" s="20"/>
      <c r="S32" s="20"/>
      <c r="T32" s="20"/>
      <c r="U32" s="20"/>
      <c r="V32" s="20"/>
      <c r="W32" s="20">
        <v>-24997387</v>
      </c>
      <c r="X32" s="20">
        <v>-1674720</v>
      </c>
      <c r="Y32" s="20">
        <v>-23322667</v>
      </c>
      <c r="Z32" s="21">
        <v>1392.6308278398776</v>
      </c>
      <c r="AA32" s="22">
        <v>-3349430</v>
      </c>
    </row>
    <row r="33" spans="1:27" ht="13.5" x14ac:dyDescent="0.25">
      <c r="A33" s="23" t="s">
        <v>60</v>
      </c>
      <c r="B33" s="17" t="s">
        <v>32</v>
      </c>
      <c r="C33" s="18">
        <v>23719542</v>
      </c>
      <c r="D33" s="18"/>
      <c r="E33" s="19"/>
      <c r="F33" s="20"/>
      <c r="G33" s="20">
        <v>23719542</v>
      </c>
      <c r="H33" s="20"/>
      <c r="I33" s="20"/>
      <c r="J33" s="20">
        <v>23719542</v>
      </c>
      <c r="K33" s="20"/>
      <c r="L33" s="20"/>
      <c r="M33" s="20">
        <v>-1075023</v>
      </c>
      <c r="N33" s="20">
        <v>-1075023</v>
      </c>
      <c r="O33" s="20"/>
      <c r="P33" s="20"/>
      <c r="Q33" s="20"/>
      <c r="R33" s="20"/>
      <c r="S33" s="20"/>
      <c r="T33" s="20"/>
      <c r="U33" s="20"/>
      <c r="V33" s="20"/>
      <c r="W33" s="20">
        <v>22644519</v>
      </c>
      <c r="X33" s="20"/>
      <c r="Y33" s="20">
        <v>22644519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100936313</v>
      </c>
      <c r="D35" s="18"/>
      <c r="E35" s="19">
        <v>25879096</v>
      </c>
      <c r="F35" s="20">
        <v>25879096</v>
      </c>
      <c r="G35" s="20">
        <v>102780901</v>
      </c>
      <c r="H35" s="20">
        <v>1705934</v>
      </c>
      <c r="I35" s="20">
        <v>1904504</v>
      </c>
      <c r="J35" s="20">
        <v>106391339</v>
      </c>
      <c r="K35" s="20">
        <v>1993782</v>
      </c>
      <c r="L35" s="20">
        <v>2127321</v>
      </c>
      <c r="M35" s="20">
        <v>1873928</v>
      </c>
      <c r="N35" s="20">
        <v>5995031</v>
      </c>
      <c r="O35" s="20"/>
      <c r="P35" s="20"/>
      <c r="Q35" s="20"/>
      <c r="R35" s="20"/>
      <c r="S35" s="20"/>
      <c r="T35" s="20"/>
      <c r="U35" s="20"/>
      <c r="V35" s="20"/>
      <c r="W35" s="20">
        <v>112386370</v>
      </c>
      <c r="X35" s="20">
        <v>12939546</v>
      </c>
      <c r="Y35" s="20">
        <v>99446824</v>
      </c>
      <c r="Z35" s="21">
        <v>768.54956116698384</v>
      </c>
      <c r="AA35" s="22">
        <v>25879096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109395697</v>
      </c>
      <c r="D37" s="29">
        <f t="shared" ref="D37:Y37" si="3">SUM(D29:D36)</f>
        <v>0</v>
      </c>
      <c r="E37" s="30">
        <f t="shared" si="3"/>
        <v>22529666</v>
      </c>
      <c r="F37" s="31">
        <f t="shared" si="3"/>
        <v>22529666</v>
      </c>
      <c r="G37" s="31">
        <f t="shared" si="3"/>
        <v>94665510</v>
      </c>
      <c r="H37" s="31">
        <f t="shared" si="3"/>
        <v>11561163</v>
      </c>
      <c r="I37" s="31">
        <f t="shared" si="3"/>
        <v>5353818</v>
      </c>
      <c r="J37" s="31">
        <f t="shared" si="3"/>
        <v>111580491</v>
      </c>
      <c r="K37" s="31">
        <f t="shared" si="3"/>
        <v>973435</v>
      </c>
      <c r="L37" s="31">
        <f t="shared" si="3"/>
        <v>-2645325</v>
      </c>
      <c r="M37" s="31">
        <f t="shared" si="3"/>
        <v>-87010</v>
      </c>
      <c r="N37" s="31">
        <f t="shared" si="3"/>
        <v>-1758900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109821591</v>
      </c>
      <c r="X37" s="31">
        <f t="shared" si="3"/>
        <v>11264826</v>
      </c>
      <c r="Y37" s="31">
        <f t="shared" si="3"/>
        <v>98556765</v>
      </c>
      <c r="Z37" s="32">
        <f>+IF(X37&lt;&gt;0,+(Y37/X37)*100,0)</f>
        <v>874.90712240029268</v>
      </c>
      <c r="AA37" s="33">
        <f>SUM(AA29:AA36)</f>
        <v>22529666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109395697</v>
      </c>
      <c r="D44" s="29">
        <f>+D37+D43</f>
        <v>0</v>
      </c>
      <c r="E44" s="30">
        <f t="shared" si="5"/>
        <v>22529666</v>
      </c>
      <c r="F44" s="31">
        <f t="shared" si="5"/>
        <v>22529666</v>
      </c>
      <c r="G44" s="31">
        <f t="shared" si="5"/>
        <v>94665510</v>
      </c>
      <c r="H44" s="31">
        <f t="shared" si="5"/>
        <v>11561163</v>
      </c>
      <c r="I44" s="31">
        <f t="shared" si="5"/>
        <v>5353818</v>
      </c>
      <c r="J44" s="31">
        <f t="shared" si="5"/>
        <v>111580491</v>
      </c>
      <c r="K44" s="31">
        <f t="shared" si="5"/>
        <v>973435</v>
      </c>
      <c r="L44" s="31">
        <f t="shared" si="5"/>
        <v>-2645325</v>
      </c>
      <c r="M44" s="31">
        <f t="shared" si="5"/>
        <v>-87010</v>
      </c>
      <c r="N44" s="31">
        <f t="shared" si="5"/>
        <v>-1758900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109821591</v>
      </c>
      <c r="X44" s="31">
        <f t="shared" si="5"/>
        <v>11264826</v>
      </c>
      <c r="Y44" s="31">
        <f t="shared" si="5"/>
        <v>98556765</v>
      </c>
      <c r="Z44" s="32">
        <f>+IF(X44&lt;&gt;0,+(Y44/X44)*100,0)</f>
        <v>874.90712240029268</v>
      </c>
      <c r="AA44" s="33">
        <f>+AA37+AA43</f>
        <v>22529666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-56982346</v>
      </c>
      <c r="D45" s="42">
        <f t="shared" si="6"/>
        <v>0</v>
      </c>
      <c r="E45" s="43">
        <f t="shared" si="6"/>
        <v>54561100</v>
      </c>
      <c r="F45" s="44">
        <f t="shared" si="6"/>
        <v>54561100</v>
      </c>
      <c r="G45" s="44">
        <f t="shared" si="6"/>
        <v>29517812</v>
      </c>
      <c r="H45" s="44">
        <f t="shared" si="6"/>
        <v>-65358298</v>
      </c>
      <c r="I45" s="44">
        <f t="shared" si="6"/>
        <v>8797314</v>
      </c>
      <c r="J45" s="44">
        <f t="shared" si="6"/>
        <v>-27043172</v>
      </c>
      <c r="K45" s="44">
        <f t="shared" si="6"/>
        <v>8950651</v>
      </c>
      <c r="L45" s="44">
        <f t="shared" si="6"/>
        <v>10504942</v>
      </c>
      <c r="M45" s="44">
        <f t="shared" si="6"/>
        <v>7592101</v>
      </c>
      <c r="N45" s="44">
        <f t="shared" si="6"/>
        <v>27047694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4522</v>
      </c>
      <c r="X45" s="44">
        <f t="shared" si="6"/>
        <v>27280536</v>
      </c>
      <c r="Y45" s="44">
        <f t="shared" si="6"/>
        <v>-27276014</v>
      </c>
      <c r="Z45" s="45">
        <f>+IF(X45&lt;&gt;0,+(Y45/X45)*100,0)</f>
        <v>-99.983424079350939</v>
      </c>
      <c r="AA45" s="46">
        <f>+AA26-AA44</f>
        <v>54561100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2896754</v>
      </c>
      <c r="D47" s="18"/>
      <c r="E47" s="19">
        <v>54561099</v>
      </c>
      <c r="F47" s="20">
        <v>54561099</v>
      </c>
      <c r="G47" s="20">
        <v>6416838</v>
      </c>
      <c r="H47" s="20"/>
      <c r="I47" s="20"/>
      <c r="J47" s="20">
        <v>6416838</v>
      </c>
      <c r="K47" s="20"/>
      <c r="L47" s="20">
        <v>7253746</v>
      </c>
      <c r="M47" s="20"/>
      <c r="N47" s="20">
        <v>7253746</v>
      </c>
      <c r="O47" s="20"/>
      <c r="P47" s="20"/>
      <c r="Q47" s="20"/>
      <c r="R47" s="20"/>
      <c r="S47" s="20"/>
      <c r="T47" s="20"/>
      <c r="U47" s="20"/>
      <c r="V47" s="20"/>
      <c r="W47" s="20">
        <v>13670584</v>
      </c>
      <c r="X47" s="20">
        <v>27280548</v>
      </c>
      <c r="Y47" s="20">
        <v>-13609964</v>
      </c>
      <c r="Z47" s="47">
        <v>-49.888895193747572</v>
      </c>
      <c r="AA47" s="22">
        <v>54561099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2896754</v>
      </c>
      <c r="D50" s="50">
        <f t="shared" ref="D50:Y50" si="7">SUM(D47:D49)</f>
        <v>0</v>
      </c>
      <c r="E50" s="51">
        <f t="shared" si="7"/>
        <v>54561099</v>
      </c>
      <c r="F50" s="52">
        <f t="shared" si="7"/>
        <v>54561099</v>
      </c>
      <c r="G50" s="52">
        <f t="shared" si="7"/>
        <v>6416838</v>
      </c>
      <c r="H50" s="52">
        <f t="shared" si="7"/>
        <v>0</v>
      </c>
      <c r="I50" s="52">
        <f t="shared" si="7"/>
        <v>0</v>
      </c>
      <c r="J50" s="52">
        <f t="shared" si="7"/>
        <v>6416838</v>
      </c>
      <c r="K50" s="52">
        <f t="shared" si="7"/>
        <v>0</v>
      </c>
      <c r="L50" s="52">
        <f t="shared" si="7"/>
        <v>7253746</v>
      </c>
      <c r="M50" s="52">
        <f t="shared" si="7"/>
        <v>0</v>
      </c>
      <c r="N50" s="52">
        <f t="shared" si="7"/>
        <v>7253746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13670584</v>
      </c>
      <c r="X50" s="52">
        <f t="shared" si="7"/>
        <v>27280548</v>
      </c>
      <c r="Y50" s="52">
        <f t="shared" si="7"/>
        <v>-13609964</v>
      </c>
      <c r="Z50" s="53">
        <f>+IF(X50&lt;&gt;0,+(Y50/X50)*100,0)</f>
        <v>-49.888895193747572</v>
      </c>
      <c r="AA50" s="54">
        <f>SUM(AA47:AA49)</f>
        <v>54561099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6459904</v>
      </c>
      <c r="D6" s="18"/>
      <c r="E6" s="19">
        <v>35118635</v>
      </c>
      <c r="F6" s="20">
        <v>35118635</v>
      </c>
      <c r="G6" s="20">
        <v>9780976</v>
      </c>
      <c r="H6" s="20">
        <v>-3783367</v>
      </c>
      <c r="I6" s="20">
        <v>-3278230</v>
      </c>
      <c r="J6" s="20">
        <v>2719379</v>
      </c>
      <c r="K6" s="20">
        <v>-4288865</v>
      </c>
      <c r="L6" s="20">
        <v>5475500</v>
      </c>
      <c r="M6" s="20"/>
      <c r="N6" s="20">
        <v>1186635</v>
      </c>
      <c r="O6" s="20"/>
      <c r="P6" s="20"/>
      <c r="Q6" s="20"/>
      <c r="R6" s="20"/>
      <c r="S6" s="20"/>
      <c r="T6" s="20"/>
      <c r="U6" s="20"/>
      <c r="V6" s="20"/>
      <c r="W6" s="20">
        <v>3906014</v>
      </c>
      <c r="X6" s="20">
        <v>17559300</v>
      </c>
      <c r="Y6" s="20">
        <v>-13653286</v>
      </c>
      <c r="Z6" s="21">
        <v>-77.755297762439284</v>
      </c>
      <c r="AA6" s="22">
        <v>35118635</v>
      </c>
    </row>
    <row r="7" spans="1:27" ht="13.5" x14ac:dyDescent="0.25">
      <c r="A7" s="23" t="s">
        <v>35</v>
      </c>
      <c r="B7" s="17" t="s">
        <v>32</v>
      </c>
      <c r="C7" s="18">
        <v>123966247</v>
      </c>
      <c r="D7" s="18"/>
      <c r="E7" s="19">
        <v>87288142</v>
      </c>
      <c r="F7" s="20">
        <v>87288142</v>
      </c>
      <c r="G7" s="20">
        <v>227440562</v>
      </c>
      <c r="H7" s="20">
        <v>40392540</v>
      </c>
      <c r="I7" s="20">
        <v>10528798</v>
      </c>
      <c r="J7" s="20">
        <v>278361900</v>
      </c>
      <c r="K7" s="20">
        <v>9480841</v>
      </c>
      <c r="L7" s="20">
        <v>11005720</v>
      </c>
      <c r="M7" s="20"/>
      <c r="N7" s="20">
        <v>20486561</v>
      </c>
      <c r="O7" s="20"/>
      <c r="P7" s="20"/>
      <c r="Q7" s="20"/>
      <c r="R7" s="20"/>
      <c r="S7" s="20"/>
      <c r="T7" s="20"/>
      <c r="U7" s="20"/>
      <c r="V7" s="20"/>
      <c r="W7" s="20">
        <v>298848461</v>
      </c>
      <c r="X7" s="20">
        <v>43644072</v>
      </c>
      <c r="Y7" s="20">
        <v>255204389</v>
      </c>
      <c r="Z7" s="21">
        <v>584.7400971201771</v>
      </c>
      <c r="AA7" s="22">
        <v>87288142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-1013856</v>
      </c>
      <c r="F8" s="20">
        <v>-1013856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-506928</v>
      </c>
      <c r="Y8" s="20">
        <v>506928</v>
      </c>
      <c r="Z8" s="21">
        <v>-100</v>
      </c>
      <c r="AA8" s="22">
        <v>-1013856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-4479876</v>
      </c>
      <c r="D10" s="18"/>
      <c r="E10" s="19"/>
      <c r="F10" s="20"/>
      <c r="G10" s="20">
        <v>-4563027</v>
      </c>
      <c r="H10" s="20">
        <v>-162130</v>
      </c>
      <c r="I10" s="20">
        <v>-61924</v>
      </c>
      <c r="J10" s="20">
        <v>-4787081</v>
      </c>
      <c r="K10" s="20">
        <v>-48342</v>
      </c>
      <c r="L10" s="20">
        <v>-90742</v>
      </c>
      <c r="M10" s="20"/>
      <c r="N10" s="20">
        <v>-139084</v>
      </c>
      <c r="O10" s="20"/>
      <c r="P10" s="20"/>
      <c r="Q10" s="20"/>
      <c r="R10" s="20"/>
      <c r="S10" s="20"/>
      <c r="T10" s="20"/>
      <c r="U10" s="20"/>
      <c r="V10" s="20"/>
      <c r="W10" s="20">
        <v>-4926165</v>
      </c>
      <c r="X10" s="20"/>
      <c r="Y10" s="20">
        <v>-4926165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-40896</v>
      </c>
      <c r="D11" s="18"/>
      <c r="E11" s="19"/>
      <c r="F11" s="20"/>
      <c r="G11" s="24">
        <v>12246</v>
      </c>
      <c r="H11" s="24">
        <v>1414201</v>
      </c>
      <c r="I11" s="24">
        <v>1481317</v>
      </c>
      <c r="J11" s="20">
        <v>2907764</v>
      </c>
      <c r="K11" s="24">
        <v>-1582185</v>
      </c>
      <c r="L11" s="24">
        <v>-305071</v>
      </c>
      <c r="M11" s="20"/>
      <c r="N11" s="24">
        <v>-1887256</v>
      </c>
      <c r="O11" s="24"/>
      <c r="P11" s="24"/>
      <c r="Q11" s="20"/>
      <c r="R11" s="24"/>
      <c r="S11" s="24"/>
      <c r="T11" s="20"/>
      <c r="U11" s="24"/>
      <c r="V11" s="24"/>
      <c r="W11" s="24">
        <v>1020508</v>
      </c>
      <c r="X11" s="20"/>
      <c r="Y11" s="24">
        <v>1020508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-4673455</v>
      </c>
      <c r="D12" s="18"/>
      <c r="E12" s="19"/>
      <c r="F12" s="20"/>
      <c r="G12" s="20">
        <v>-4673455</v>
      </c>
      <c r="H12" s="20"/>
      <c r="I12" s="20"/>
      <c r="J12" s="20">
        <v>-4673455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-4673455</v>
      </c>
      <c r="X12" s="20"/>
      <c r="Y12" s="20">
        <v>-4673455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121231924</v>
      </c>
      <c r="D13" s="29">
        <f>SUM(D6:D12)</f>
        <v>0</v>
      </c>
      <c r="E13" s="30">
        <f t="shared" si="0"/>
        <v>121392921</v>
      </c>
      <c r="F13" s="31">
        <f t="shared" si="0"/>
        <v>121392921</v>
      </c>
      <c r="G13" s="31">
        <f t="shared" si="0"/>
        <v>227997302</v>
      </c>
      <c r="H13" s="31">
        <f t="shared" si="0"/>
        <v>37861244</v>
      </c>
      <c r="I13" s="31">
        <f t="shared" si="0"/>
        <v>8669961</v>
      </c>
      <c r="J13" s="31">
        <f t="shared" si="0"/>
        <v>274528507</v>
      </c>
      <c r="K13" s="31">
        <f t="shared" si="0"/>
        <v>3561449</v>
      </c>
      <c r="L13" s="31">
        <f t="shared" si="0"/>
        <v>16085407</v>
      </c>
      <c r="M13" s="31">
        <f t="shared" si="0"/>
        <v>0</v>
      </c>
      <c r="N13" s="31">
        <f t="shared" si="0"/>
        <v>19646856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294175363</v>
      </c>
      <c r="X13" s="31">
        <f t="shared" si="0"/>
        <v>60696444</v>
      </c>
      <c r="Y13" s="31">
        <f t="shared" si="0"/>
        <v>233478919</v>
      </c>
      <c r="Z13" s="32">
        <f>+IF(X13&lt;&gt;0,+(Y13/X13)*100,0)</f>
        <v>384.66655311800474</v>
      </c>
      <c r="AA13" s="33">
        <f>SUM(AA6:AA12)</f>
        <v>121392921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-4945519</v>
      </c>
      <c r="D16" s="18"/>
      <c r="E16" s="19"/>
      <c r="F16" s="20"/>
      <c r="G16" s="20">
        <v>-4862437</v>
      </c>
      <c r="H16" s="20">
        <v>-83082</v>
      </c>
      <c r="I16" s="20"/>
      <c r="J16" s="20">
        <v>-4945519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-4945519</v>
      </c>
      <c r="X16" s="20"/>
      <c r="Y16" s="20">
        <v>-4945519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-13515619</v>
      </c>
      <c r="D17" s="18"/>
      <c r="E17" s="19">
        <v>52088371</v>
      </c>
      <c r="F17" s="20">
        <v>52088371</v>
      </c>
      <c r="G17" s="24">
        <v>-31438914</v>
      </c>
      <c r="H17" s="24">
        <v>24799094</v>
      </c>
      <c r="I17" s="24">
        <v>8413417</v>
      </c>
      <c r="J17" s="20">
        <v>1773597</v>
      </c>
      <c r="K17" s="24">
        <v>9729825</v>
      </c>
      <c r="L17" s="24">
        <v>1430750</v>
      </c>
      <c r="M17" s="20"/>
      <c r="N17" s="24">
        <v>11160575</v>
      </c>
      <c r="O17" s="24"/>
      <c r="P17" s="24"/>
      <c r="Q17" s="20"/>
      <c r="R17" s="24"/>
      <c r="S17" s="24"/>
      <c r="T17" s="20"/>
      <c r="U17" s="24"/>
      <c r="V17" s="24"/>
      <c r="W17" s="24">
        <v>12934172</v>
      </c>
      <c r="X17" s="20">
        <v>26044182</v>
      </c>
      <c r="Y17" s="24">
        <v>-13110010</v>
      </c>
      <c r="Z17" s="25">
        <v>-50.337576353905064</v>
      </c>
      <c r="AA17" s="26">
        <v>52088371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-18461138</v>
      </c>
      <c r="D25" s="29">
        <f t="shared" ref="D25:Y25" si="1">SUM(D15:D24)</f>
        <v>0</v>
      </c>
      <c r="E25" s="35">
        <f t="shared" si="1"/>
        <v>52088371</v>
      </c>
      <c r="F25" s="36">
        <f t="shared" si="1"/>
        <v>52088371</v>
      </c>
      <c r="G25" s="36">
        <f t="shared" si="1"/>
        <v>-36301351</v>
      </c>
      <c r="H25" s="36">
        <f t="shared" si="1"/>
        <v>24716012</v>
      </c>
      <c r="I25" s="36">
        <f t="shared" si="1"/>
        <v>8413417</v>
      </c>
      <c r="J25" s="36">
        <f t="shared" si="1"/>
        <v>-3171922</v>
      </c>
      <c r="K25" s="36">
        <f t="shared" si="1"/>
        <v>9729825</v>
      </c>
      <c r="L25" s="36">
        <f t="shared" si="1"/>
        <v>1430750</v>
      </c>
      <c r="M25" s="36">
        <f t="shared" si="1"/>
        <v>0</v>
      </c>
      <c r="N25" s="36">
        <f t="shared" si="1"/>
        <v>11160575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7988653</v>
      </c>
      <c r="X25" s="36">
        <f t="shared" si="1"/>
        <v>26044182</v>
      </c>
      <c r="Y25" s="36">
        <f t="shared" si="1"/>
        <v>-18055529</v>
      </c>
      <c r="Z25" s="37">
        <f>+IF(X25&lt;&gt;0,+(Y25/X25)*100,0)</f>
        <v>-69.32653519315754</v>
      </c>
      <c r="AA25" s="38">
        <f>SUM(AA15:AA24)</f>
        <v>52088371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102770786</v>
      </c>
      <c r="D26" s="29">
        <f>+D13+D25</f>
        <v>0</v>
      </c>
      <c r="E26" s="30">
        <f t="shared" si="2"/>
        <v>173481292</v>
      </c>
      <c r="F26" s="31">
        <f t="shared" si="2"/>
        <v>173481292</v>
      </c>
      <c r="G26" s="31">
        <f t="shared" si="2"/>
        <v>191695951</v>
      </c>
      <c r="H26" s="31">
        <f t="shared" si="2"/>
        <v>62577256</v>
      </c>
      <c r="I26" s="31">
        <f t="shared" si="2"/>
        <v>17083378</v>
      </c>
      <c r="J26" s="31">
        <f t="shared" si="2"/>
        <v>271356585</v>
      </c>
      <c r="K26" s="31">
        <f t="shared" si="2"/>
        <v>13291274</v>
      </c>
      <c r="L26" s="31">
        <f t="shared" si="2"/>
        <v>17516157</v>
      </c>
      <c r="M26" s="31">
        <f t="shared" si="2"/>
        <v>0</v>
      </c>
      <c r="N26" s="31">
        <f t="shared" si="2"/>
        <v>30807431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302164016</v>
      </c>
      <c r="X26" s="31">
        <f t="shared" si="2"/>
        <v>86740626</v>
      </c>
      <c r="Y26" s="31">
        <f t="shared" si="2"/>
        <v>215423390</v>
      </c>
      <c r="Z26" s="32">
        <f>+IF(X26&lt;&gt;0,+(Y26/X26)*100,0)</f>
        <v>248.35351084507965</v>
      </c>
      <c r="AA26" s="33">
        <f>+AA13+AA25</f>
        <v>173481292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-222609</v>
      </c>
      <c r="D31" s="18"/>
      <c r="E31" s="19"/>
      <c r="F31" s="20"/>
      <c r="G31" s="20">
        <v>-224272</v>
      </c>
      <c r="H31" s="20">
        <v>-6671</v>
      </c>
      <c r="I31" s="20">
        <v>-4853</v>
      </c>
      <c r="J31" s="20">
        <v>-235796</v>
      </c>
      <c r="K31" s="20">
        <v>-6909</v>
      </c>
      <c r="L31" s="20">
        <v>-12456</v>
      </c>
      <c r="M31" s="20"/>
      <c r="N31" s="20">
        <v>-19365</v>
      </c>
      <c r="O31" s="20"/>
      <c r="P31" s="20"/>
      <c r="Q31" s="20"/>
      <c r="R31" s="20"/>
      <c r="S31" s="20"/>
      <c r="T31" s="20"/>
      <c r="U31" s="20"/>
      <c r="V31" s="20"/>
      <c r="W31" s="20">
        <v>-255161</v>
      </c>
      <c r="X31" s="20"/>
      <c r="Y31" s="20">
        <v>-255161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-3359121</v>
      </c>
      <c r="D32" s="18"/>
      <c r="E32" s="19">
        <v>26410587</v>
      </c>
      <c r="F32" s="20">
        <v>26410587</v>
      </c>
      <c r="G32" s="20">
        <v>-7326607</v>
      </c>
      <c r="H32" s="20">
        <v>-420276</v>
      </c>
      <c r="I32" s="20">
        <v>224550</v>
      </c>
      <c r="J32" s="20">
        <v>-7522333</v>
      </c>
      <c r="K32" s="20">
        <v>427528</v>
      </c>
      <c r="L32" s="20">
        <v>7340216</v>
      </c>
      <c r="M32" s="20"/>
      <c r="N32" s="20">
        <v>7767744</v>
      </c>
      <c r="O32" s="20"/>
      <c r="P32" s="20"/>
      <c r="Q32" s="20"/>
      <c r="R32" s="20"/>
      <c r="S32" s="20"/>
      <c r="T32" s="20"/>
      <c r="U32" s="20"/>
      <c r="V32" s="20"/>
      <c r="W32" s="20">
        <v>245411</v>
      </c>
      <c r="X32" s="20">
        <v>13205298</v>
      </c>
      <c r="Y32" s="20">
        <v>-12959887</v>
      </c>
      <c r="Z32" s="21">
        <v>-98.141571663130961</v>
      </c>
      <c r="AA32" s="22">
        <v>26410587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-63734723</v>
      </c>
      <c r="H33" s="20">
        <v>63734723</v>
      </c>
      <c r="I33" s="20">
        <v>-19324960</v>
      </c>
      <c r="J33" s="20">
        <v>-19324960</v>
      </c>
      <c r="K33" s="20">
        <v>-11062101</v>
      </c>
      <c r="L33" s="20">
        <v>-1623901</v>
      </c>
      <c r="M33" s="20"/>
      <c r="N33" s="20">
        <v>-12686002</v>
      </c>
      <c r="O33" s="20"/>
      <c r="P33" s="20"/>
      <c r="Q33" s="20"/>
      <c r="R33" s="20"/>
      <c r="S33" s="20"/>
      <c r="T33" s="20"/>
      <c r="U33" s="20"/>
      <c r="V33" s="20"/>
      <c r="W33" s="20">
        <v>-32010962</v>
      </c>
      <c r="X33" s="20"/>
      <c r="Y33" s="20">
        <v>-32010962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21842228</v>
      </c>
      <c r="D35" s="18"/>
      <c r="E35" s="19">
        <v>24292625</v>
      </c>
      <c r="F35" s="20">
        <v>24292625</v>
      </c>
      <c r="G35" s="20">
        <v>23655063</v>
      </c>
      <c r="H35" s="20">
        <v>1889829</v>
      </c>
      <c r="I35" s="20">
        <v>1903356</v>
      </c>
      <c r="J35" s="20">
        <v>27448248</v>
      </c>
      <c r="K35" s="20">
        <v>-768784</v>
      </c>
      <c r="L35" s="20">
        <v>880696</v>
      </c>
      <c r="M35" s="20"/>
      <c r="N35" s="20">
        <v>111912</v>
      </c>
      <c r="O35" s="20"/>
      <c r="P35" s="20"/>
      <c r="Q35" s="20"/>
      <c r="R35" s="20"/>
      <c r="S35" s="20"/>
      <c r="T35" s="20"/>
      <c r="U35" s="20"/>
      <c r="V35" s="20"/>
      <c r="W35" s="20">
        <v>27560160</v>
      </c>
      <c r="X35" s="20">
        <v>12146310</v>
      </c>
      <c r="Y35" s="20">
        <v>15413850</v>
      </c>
      <c r="Z35" s="21">
        <v>126.90150341955706</v>
      </c>
      <c r="AA35" s="22">
        <v>24292625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18260498</v>
      </c>
      <c r="D37" s="29">
        <f t="shared" ref="D37:Y37" si="3">SUM(D29:D36)</f>
        <v>0</v>
      </c>
      <c r="E37" s="30">
        <f t="shared" si="3"/>
        <v>50703212</v>
      </c>
      <c r="F37" s="31">
        <f t="shared" si="3"/>
        <v>50703212</v>
      </c>
      <c r="G37" s="31">
        <f t="shared" si="3"/>
        <v>-47630539</v>
      </c>
      <c r="H37" s="31">
        <f t="shared" si="3"/>
        <v>65197605</v>
      </c>
      <c r="I37" s="31">
        <f t="shared" si="3"/>
        <v>-17201907</v>
      </c>
      <c r="J37" s="31">
        <f t="shared" si="3"/>
        <v>365159</v>
      </c>
      <c r="K37" s="31">
        <f t="shared" si="3"/>
        <v>-11410266</v>
      </c>
      <c r="L37" s="31">
        <f t="shared" si="3"/>
        <v>6584555</v>
      </c>
      <c r="M37" s="31">
        <f t="shared" si="3"/>
        <v>0</v>
      </c>
      <c r="N37" s="31">
        <f t="shared" si="3"/>
        <v>-4825711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-4460552</v>
      </c>
      <c r="X37" s="31">
        <f t="shared" si="3"/>
        <v>25351608</v>
      </c>
      <c r="Y37" s="31">
        <f t="shared" si="3"/>
        <v>-29812160</v>
      </c>
      <c r="Z37" s="32">
        <f>+IF(X37&lt;&gt;0,+(Y37/X37)*100,0)</f>
        <v>-117.59474980837507</v>
      </c>
      <c r="AA37" s="33">
        <f>SUM(AA29:AA36)</f>
        <v>50703212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18260498</v>
      </c>
      <c r="D44" s="29">
        <f>+D37+D43</f>
        <v>0</v>
      </c>
      <c r="E44" s="30">
        <f t="shared" si="5"/>
        <v>50703212</v>
      </c>
      <c r="F44" s="31">
        <f t="shared" si="5"/>
        <v>50703212</v>
      </c>
      <c r="G44" s="31">
        <f t="shared" si="5"/>
        <v>-47630539</v>
      </c>
      <c r="H44" s="31">
        <f t="shared" si="5"/>
        <v>65197605</v>
      </c>
      <c r="I44" s="31">
        <f t="shared" si="5"/>
        <v>-17201907</v>
      </c>
      <c r="J44" s="31">
        <f t="shared" si="5"/>
        <v>365159</v>
      </c>
      <c r="K44" s="31">
        <f t="shared" si="5"/>
        <v>-11410266</v>
      </c>
      <c r="L44" s="31">
        <f t="shared" si="5"/>
        <v>6584555</v>
      </c>
      <c r="M44" s="31">
        <f t="shared" si="5"/>
        <v>0</v>
      </c>
      <c r="N44" s="31">
        <f t="shared" si="5"/>
        <v>-4825711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-4460552</v>
      </c>
      <c r="X44" s="31">
        <f t="shared" si="5"/>
        <v>25351608</v>
      </c>
      <c r="Y44" s="31">
        <f t="shared" si="5"/>
        <v>-29812160</v>
      </c>
      <c r="Z44" s="32">
        <f>+IF(X44&lt;&gt;0,+(Y44/X44)*100,0)</f>
        <v>-117.59474980837507</v>
      </c>
      <c r="AA44" s="33">
        <f>+AA37+AA43</f>
        <v>50703212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84510288</v>
      </c>
      <c r="D45" s="42">
        <f t="shared" si="6"/>
        <v>0</v>
      </c>
      <c r="E45" s="43">
        <f t="shared" si="6"/>
        <v>122778080</v>
      </c>
      <c r="F45" s="44">
        <f t="shared" si="6"/>
        <v>122778080</v>
      </c>
      <c r="G45" s="44">
        <f t="shared" si="6"/>
        <v>239326490</v>
      </c>
      <c r="H45" s="44">
        <f t="shared" si="6"/>
        <v>-2620349</v>
      </c>
      <c r="I45" s="44">
        <f t="shared" si="6"/>
        <v>34285285</v>
      </c>
      <c r="J45" s="44">
        <f t="shared" si="6"/>
        <v>270991426</v>
      </c>
      <c r="K45" s="44">
        <f t="shared" si="6"/>
        <v>24701540</v>
      </c>
      <c r="L45" s="44">
        <f t="shared" si="6"/>
        <v>10931602</v>
      </c>
      <c r="M45" s="44">
        <f t="shared" si="6"/>
        <v>0</v>
      </c>
      <c r="N45" s="44">
        <f t="shared" si="6"/>
        <v>35633142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306624568</v>
      </c>
      <c r="X45" s="44">
        <f t="shared" si="6"/>
        <v>61389018</v>
      </c>
      <c r="Y45" s="44">
        <f t="shared" si="6"/>
        <v>245235550</v>
      </c>
      <c r="Z45" s="45">
        <f>+IF(X45&lt;&gt;0,+(Y45/X45)*100,0)</f>
        <v>399.47788381302985</v>
      </c>
      <c r="AA45" s="46">
        <f>+AA26-AA44</f>
        <v>122778080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122778079</v>
      </c>
      <c r="F47" s="20">
        <v>122778079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61389018</v>
      </c>
      <c r="Y47" s="20">
        <v>-61389018</v>
      </c>
      <c r="Z47" s="47">
        <v>-100</v>
      </c>
      <c r="AA47" s="22">
        <v>122778079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122778079</v>
      </c>
      <c r="F50" s="52">
        <f t="shared" si="7"/>
        <v>122778079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61389018</v>
      </c>
      <c r="Y50" s="52">
        <f t="shared" si="7"/>
        <v>-61389018</v>
      </c>
      <c r="Z50" s="53">
        <f>+IF(X50&lt;&gt;0,+(Y50/X50)*100,0)</f>
        <v>-100</v>
      </c>
      <c r="AA50" s="54">
        <f>SUM(AA47:AA49)</f>
        <v>122778079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169951656</v>
      </c>
      <c r="D6" s="18"/>
      <c r="E6" s="19">
        <v>60125993</v>
      </c>
      <c r="F6" s="20">
        <v>60125993</v>
      </c>
      <c r="G6" s="20">
        <v>190482935</v>
      </c>
      <c r="H6" s="20">
        <v>7780743</v>
      </c>
      <c r="I6" s="20">
        <v>4584478</v>
      </c>
      <c r="J6" s="20">
        <v>202848156</v>
      </c>
      <c r="K6" s="20">
        <v>2033866</v>
      </c>
      <c r="L6" s="20">
        <v>3097331</v>
      </c>
      <c r="M6" s="20">
        <v>11807444</v>
      </c>
      <c r="N6" s="20">
        <v>16938641</v>
      </c>
      <c r="O6" s="20"/>
      <c r="P6" s="20"/>
      <c r="Q6" s="20"/>
      <c r="R6" s="20"/>
      <c r="S6" s="20"/>
      <c r="T6" s="20"/>
      <c r="U6" s="20"/>
      <c r="V6" s="20"/>
      <c r="W6" s="20">
        <v>219786797</v>
      </c>
      <c r="X6" s="20">
        <v>34113728</v>
      </c>
      <c r="Y6" s="20">
        <v>185673069</v>
      </c>
      <c r="Z6" s="21">
        <v>544.27668825875605</v>
      </c>
      <c r="AA6" s="22">
        <v>60125993</v>
      </c>
    </row>
    <row r="7" spans="1:27" ht="13.5" x14ac:dyDescent="0.25">
      <c r="A7" s="23" t="s">
        <v>35</v>
      </c>
      <c r="B7" s="17" t="s">
        <v>32</v>
      </c>
      <c r="C7" s="18">
        <v>4522779</v>
      </c>
      <c r="D7" s="18"/>
      <c r="E7" s="19">
        <v>-36389044</v>
      </c>
      <c r="F7" s="20">
        <v>-36389044</v>
      </c>
      <c r="G7" s="20">
        <v>4332616</v>
      </c>
      <c r="H7" s="20">
        <v>-2804736</v>
      </c>
      <c r="I7" s="20">
        <v>1301547</v>
      </c>
      <c r="J7" s="20">
        <v>2829427</v>
      </c>
      <c r="K7" s="20">
        <v>605591</v>
      </c>
      <c r="L7" s="20">
        <v>1399756</v>
      </c>
      <c r="M7" s="20">
        <v>1135480</v>
      </c>
      <c r="N7" s="20">
        <v>3140827</v>
      </c>
      <c r="O7" s="20"/>
      <c r="P7" s="20"/>
      <c r="Q7" s="20"/>
      <c r="R7" s="20"/>
      <c r="S7" s="20"/>
      <c r="T7" s="20"/>
      <c r="U7" s="20"/>
      <c r="V7" s="20"/>
      <c r="W7" s="20">
        <v>5970254</v>
      </c>
      <c r="X7" s="20">
        <v>-21835061</v>
      </c>
      <c r="Y7" s="20">
        <v>27805315</v>
      </c>
      <c r="Z7" s="21">
        <v>-127.34251120251049</v>
      </c>
      <c r="AA7" s="22">
        <v>-36389044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-9104087</v>
      </c>
      <c r="D10" s="18"/>
      <c r="E10" s="19">
        <v>-8075360</v>
      </c>
      <c r="F10" s="20">
        <v>-8075360</v>
      </c>
      <c r="G10" s="20">
        <v>-9336004</v>
      </c>
      <c r="H10" s="20">
        <v>-163430</v>
      </c>
      <c r="I10" s="20">
        <v>-544138</v>
      </c>
      <c r="J10" s="20">
        <v>-10043572</v>
      </c>
      <c r="K10" s="20">
        <v>-232411</v>
      </c>
      <c r="L10" s="20">
        <v>-190243</v>
      </c>
      <c r="M10" s="20">
        <v>-361783</v>
      </c>
      <c r="N10" s="20">
        <v>-784437</v>
      </c>
      <c r="O10" s="20"/>
      <c r="P10" s="20"/>
      <c r="Q10" s="20"/>
      <c r="R10" s="20"/>
      <c r="S10" s="20"/>
      <c r="T10" s="20"/>
      <c r="U10" s="20"/>
      <c r="V10" s="20"/>
      <c r="W10" s="20">
        <v>-10828009</v>
      </c>
      <c r="X10" s="20">
        <v>-7570284</v>
      </c>
      <c r="Y10" s="20">
        <v>-3257725</v>
      </c>
      <c r="Z10" s="21">
        <v>43.033061903622112</v>
      </c>
      <c r="AA10" s="22">
        <v>-8075360</v>
      </c>
    </row>
    <row r="11" spans="1:27" ht="13.5" x14ac:dyDescent="0.25">
      <c r="A11" s="23" t="s">
        <v>39</v>
      </c>
      <c r="B11" s="17" t="s">
        <v>32</v>
      </c>
      <c r="C11" s="18">
        <v>433884</v>
      </c>
      <c r="D11" s="18"/>
      <c r="E11" s="19">
        <v>429523</v>
      </c>
      <c r="F11" s="20">
        <v>429523</v>
      </c>
      <c r="G11" s="24">
        <v>544968</v>
      </c>
      <c r="H11" s="24">
        <v>54725</v>
      </c>
      <c r="I11" s="24">
        <v>74001</v>
      </c>
      <c r="J11" s="20">
        <v>673694</v>
      </c>
      <c r="K11" s="24">
        <v>399359</v>
      </c>
      <c r="L11" s="24">
        <v>-211270</v>
      </c>
      <c r="M11" s="20">
        <v>659725</v>
      </c>
      <c r="N11" s="24">
        <v>847814</v>
      </c>
      <c r="O11" s="24"/>
      <c r="P11" s="24"/>
      <c r="Q11" s="20"/>
      <c r="R11" s="24"/>
      <c r="S11" s="24"/>
      <c r="T11" s="20"/>
      <c r="U11" s="24"/>
      <c r="V11" s="24"/>
      <c r="W11" s="24">
        <v>1521508</v>
      </c>
      <c r="X11" s="20">
        <v>429523</v>
      </c>
      <c r="Y11" s="24">
        <v>1091985</v>
      </c>
      <c r="Z11" s="25">
        <v>254.23202017121321</v>
      </c>
      <c r="AA11" s="26">
        <v>429523</v>
      </c>
    </row>
    <row r="12" spans="1:27" ht="13.5" x14ac:dyDescent="0.25">
      <c r="A12" s="23" t="s">
        <v>40</v>
      </c>
      <c r="B12" s="17" t="s">
        <v>32</v>
      </c>
      <c r="C12" s="18">
        <v>-285811</v>
      </c>
      <c r="D12" s="18"/>
      <c r="E12" s="19">
        <v>-191478</v>
      </c>
      <c r="F12" s="20">
        <v>-191478</v>
      </c>
      <c r="G12" s="20">
        <v>-285812</v>
      </c>
      <c r="H12" s="20"/>
      <c r="I12" s="20"/>
      <c r="J12" s="20">
        <v>-285812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-285812</v>
      </c>
      <c r="X12" s="20">
        <v>-191478</v>
      </c>
      <c r="Y12" s="20">
        <v>-94334</v>
      </c>
      <c r="Z12" s="21">
        <v>49.266234241009407</v>
      </c>
      <c r="AA12" s="22">
        <v>-191478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165518421</v>
      </c>
      <c r="D13" s="29">
        <f>SUM(D6:D12)</f>
        <v>0</v>
      </c>
      <c r="E13" s="30">
        <f t="shared" si="0"/>
        <v>15899634</v>
      </c>
      <c r="F13" s="31">
        <f t="shared" si="0"/>
        <v>15899634</v>
      </c>
      <c r="G13" s="31">
        <f t="shared" si="0"/>
        <v>185738703</v>
      </c>
      <c r="H13" s="31">
        <f t="shared" si="0"/>
        <v>4867302</v>
      </c>
      <c r="I13" s="31">
        <f t="shared" si="0"/>
        <v>5415888</v>
      </c>
      <c r="J13" s="31">
        <f t="shared" si="0"/>
        <v>196021893</v>
      </c>
      <c r="K13" s="31">
        <f t="shared" si="0"/>
        <v>2806405</v>
      </c>
      <c r="L13" s="31">
        <f t="shared" si="0"/>
        <v>4095574</v>
      </c>
      <c r="M13" s="31">
        <f t="shared" si="0"/>
        <v>13240866</v>
      </c>
      <c r="N13" s="31">
        <f t="shared" si="0"/>
        <v>20142845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216164738</v>
      </c>
      <c r="X13" s="31">
        <f t="shared" si="0"/>
        <v>4946428</v>
      </c>
      <c r="Y13" s="31">
        <f t="shared" si="0"/>
        <v>211218310</v>
      </c>
      <c r="Z13" s="32">
        <f>+IF(X13&lt;&gt;0,+(Y13/X13)*100,0)</f>
        <v>4270.1179517825794</v>
      </c>
      <c r="AA13" s="33">
        <f>SUM(AA6:AA12)</f>
        <v>15899634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48874167</v>
      </c>
      <c r="D17" s="18"/>
      <c r="E17" s="19">
        <v>49425276</v>
      </c>
      <c r="F17" s="20">
        <v>51242203</v>
      </c>
      <c r="G17" s="24">
        <v>67452273</v>
      </c>
      <c r="H17" s="24">
        <v>-23478938</v>
      </c>
      <c r="I17" s="24">
        <v>-3267222</v>
      </c>
      <c r="J17" s="20">
        <v>40706113</v>
      </c>
      <c r="K17" s="24">
        <v>-3267222</v>
      </c>
      <c r="L17" s="24">
        <v>4657922</v>
      </c>
      <c r="M17" s="20">
        <v>2467711</v>
      </c>
      <c r="N17" s="24">
        <v>3858411</v>
      </c>
      <c r="O17" s="24"/>
      <c r="P17" s="24"/>
      <c r="Q17" s="20"/>
      <c r="R17" s="24"/>
      <c r="S17" s="24"/>
      <c r="T17" s="20"/>
      <c r="U17" s="24"/>
      <c r="V17" s="24"/>
      <c r="W17" s="24">
        <v>44564524</v>
      </c>
      <c r="X17" s="20">
        <v>53968065</v>
      </c>
      <c r="Y17" s="24">
        <v>-9403541</v>
      </c>
      <c r="Z17" s="25">
        <v>-17.424269334096007</v>
      </c>
      <c r="AA17" s="26">
        <v>51242203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48874167</v>
      </c>
      <c r="D25" s="29">
        <f t="shared" ref="D25:Y25" si="1">SUM(D15:D24)</f>
        <v>0</v>
      </c>
      <c r="E25" s="35">
        <f t="shared" si="1"/>
        <v>49425276</v>
      </c>
      <c r="F25" s="36">
        <f t="shared" si="1"/>
        <v>51242203</v>
      </c>
      <c r="G25" s="36">
        <f t="shared" si="1"/>
        <v>67452273</v>
      </c>
      <c r="H25" s="36">
        <f t="shared" si="1"/>
        <v>-23478938</v>
      </c>
      <c r="I25" s="36">
        <f t="shared" si="1"/>
        <v>-3267222</v>
      </c>
      <c r="J25" s="36">
        <f t="shared" si="1"/>
        <v>40706113</v>
      </c>
      <c r="K25" s="36">
        <f t="shared" si="1"/>
        <v>-3267222</v>
      </c>
      <c r="L25" s="36">
        <f t="shared" si="1"/>
        <v>4657922</v>
      </c>
      <c r="M25" s="36">
        <f t="shared" si="1"/>
        <v>2467711</v>
      </c>
      <c r="N25" s="36">
        <f t="shared" si="1"/>
        <v>3858411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44564524</v>
      </c>
      <c r="X25" s="36">
        <f t="shared" si="1"/>
        <v>53968065</v>
      </c>
      <c r="Y25" s="36">
        <f t="shared" si="1"/>
        <v>-9403541</v>
      </c>
      <c r="Z25" s="37">
        <f>+IF(X25&lt;&gt;0,+(Y25/X25)*100,0)</f>
        <v>-17.424269334096007</v>
      </c>
      <c r="AA25" s="38">
        <f>SUM(AA15:AA24)</f>
        <v>51242203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214392588</v>
      </c>
      <c r="D26" s="29">
        <f>+D13+D25</f>
        <v>0</v>
      </c>
      <c r="E26" s="30">
        <f t="shared" si="2"/>
        <v>65324910</v>
      </c>
      <c r="F26" s="31">
        <f t="shared" si="2"/>
        <v>67141837</v>
      </c>
      <c r="G26" s="31">
        <f t="shared" si="2"/>
        <v>253190976</v>
      </c>
      <c r="H26" s="31">
        <f t="shared" si="2"/>
        <v>-18611636</v>
      </c>
      <c r="I26" s="31">
        <f t="shared" si="2"/>
        <v>2148666</v>
      </c>
      <c r="J26" s="31">
        <f t="shared" si="2"/>
        <v>236728006</v>
      </c>
      <c r="K26" s="31">
        <f t="shared" si="2"/>
        <v>-460817</v>
      </c>
      <c r="L26" s="31">
        <f t="shared" si="2"/>
        <v>8753496</v>
      </c>
      <c r="M26" s="31">
        <f t="shared" si="2"/>
        <v>15708577</v>
      </c>
      <c r="N26" s="31">
        <f t="shared" si="2"/>
        <v>24001256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260729262</v>
      </c>
      <c r="X26" s="31">
        <f t="shared" si="2"/>
        <v>58914493</v>
      </c>
      <c r="Y26" s="31">
        <f t="shared" si="2"/>
        <v>201814769</v>
      </c>
      <c r="Z26" s="32">
        <f>+IF(X26&lt;&gt;0,+(Y26/X26)*100,0)</f>
        <v>342.55538615939548</v>
      </c>
      <c r="AA26" s="33">
        <f>+AA13+AA25</f>
        <v>67141837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-839657</v>
      </c>
      <c r="D31" s="18"/>
      <c r="E31" s="19">
        <v>-772853</v>
      </c>
      <c r="F31" s="20">
        <v>-772853</v>
      </c>
      <c r="G31" s="20">
        <v>-844689</v>
      </c>
      <c r="H31" s="20">
        <v>-7341</v>
      </c>
      <c r="I31" s="20">
        <v>-4751</v>
      </c>
      <c r="J31" s="20">
        <v>-856781</v>
      </c>
      <c r="K31" s="20">
        <v>-9282</v>
      </c>
      <c r="L31" s="20">
        <v>-156206</v>
      </c>
      <c r="M31" s="20">
        <v>-4653</v>
      </c>
      <c r="N31" s="20">
        <v>-170141</v>
      </c>
      <c r="O31" s="20"/>
      <c r="P31" s="20"/>
      <c r="Q31" s="20"/>
      <c r="R31" s="20"/>
      <c r="S31" s="20"/>
      <c r="T31" s="20"/>
      <c r="U31" s="20"/>
      <c r="V31" s="20"/>
      <c r="W31" s="20">
        <v>-1026922</v>
      </c>
      <c r="X31" s="20">
        <v>-772853</v>
      </c>
      <c r="Y31" s="20">
        <v>-254069</v>
      </c>
      <c r="Z31" s="21">
        <v>32.874168826413303</v>
      </c>
      <c r="AA31" s="22">
        <v>-772853</v>
      </c>
    </row>
    <row r="32" spans="1:27" ht="13.5" x14ac:dyDescent="0.25">
      <c r="A32" s="23" t="s">
        <v>59</v>
      </c>
      <c r="B32" s="17" t="s">
        <v>32</v>
      </c>
      <c r="C32" s="18">
        <v>-139755133</v>
      </c>
      <c r="D32" s="18"/>
      <c r="E32" s="19">
        <v>-98287186</v>
      </c>
      <c r="F32" s="20">
        <v>-104195897</v>
      </c>
      <c r="G32" s="20">
        <v>-143180414</v>
      </c>
      <c r="H32" s="20">
        <v>-6040951</v>
      </c>
      <c r="I32" s="20">
        <v>-3422419</v>
      </c>
      <c r="J32" s="20">
        <v>-152643784</v>
      </c>
      <c r="K32" s="20">
        <v>-3766007</v>
      </c>
      <c r="L32" s="20">
        <v>-3243922</v>
      </c>
      <c r="M32" s="20">
        <v>-3776728</v>
      </c>
      <c r="N32" s="20">
        <v>-10786657</v>
      </c>
      <c r="O32" s="20"/>
      <c r="P32" s="20"/>
      <c r="Q32" s="20"/>
      <c r="R32" s="20"/>
      <c r="S32" s="20"/>
      <c r="T32" s="20"/>
      <c r="U32" s="20"/>
      <c r="V32" s="20"/>
      <c r="W32" s="20">
        <v>-163430441</v>
      </c>
      <c r="X32" s="20">
        <v>-107717130</v>
      </c>
      <c r="Y32" s="20">
        <v>-55713311</v>
      </c>
      <c r="Z32" s="21">
        <v>51.721867264751666</v>
      </c>
      <c r="AA32" s="22">
        <v>-104195897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</v>
      </c>
      <c r="F33" s="20">
        <v>-1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467602</v>
      </c>
      <c r="Y33" s="20">
        <v>-467602</v>
      </c>
      <c r="Z33" s="21">
        <v>-100</v>
      </c>
      <c r="AA33" s="22">
        <v>-1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6389080</v>
      </c>
      <c r="D35" s="18"/>
      <c r="E35" s="19"/>
      <c r="F35" s="20"/>
      <c r="G35" s="20">
        <v>7389390</v>
      </c>
      <c r="H35" s="20">
        <v>171438</v>
      </c>
      <c r="I35" s="20">
        <v>1291498</v>
      </c>
      <c r="J35" s="20">
        <v>8852326</v>
      </c>
      <c r="K35" s="20">
        <v>147112</v>
      </c>
      <c r="L35" s="20">
        <v>63494</v>
      </c>
      <c r="M35" s="20">
        <v>1280104</v>
      </c>
      <c r="N35" s="20">
        <v>1490710</v>
      </c>
      <c r="O35" s="20"/>
      <c r="P35" s="20"/>
      <c r="Q35" s="20"/>
      <c r="R35" s="20"/>
      <c r="S35" s="20"/>
      <c r="T35" s="20"/>
      <c r="U35" s="20"/>
      <c r="V35" s="20"/>
      <c r="W35" s="20">
        <v>10343036</v>
      </c>
      <c r="X35" s="20"/>
      <c r="Y35" s="20">
        <v>10343036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-134205710</v>
      </c>
      <c r="D37" s="29">
        <f t="shared" ref="D37:Y37" si="3">SUM(D29:D36)</f>
        <v>0</v>
      </c>
      <c r="E37" s="30">
        <f t="shared" si="3"/>
        <v>-99060040</v>
      </c>
      <c r="F37" s="31">
        <f t="shared" si="3"/>
        <v>-104968751</v>
      </c>
      <c r="G37" s="31">
        <f t="shared" si="3"/>
        <v>-136635713</v>
      </c>
      <c r="H37" s="31">
        <f t="shared" si="3"/>
        <v>-5876854</v>
      </c>
      <c r="I37" s="31">
        <f t="shared" si="3"/>
        <v>-2135672</v>
      </c>
      <c r="J37" s="31">
        <f t="shared" si="3"/>
        <v>-144648239</v>
      </c>
      <c r="K37" s="31">
        <f t="shared" si="3"/>
        <v>-3628177</v>
      </c>
      <c r="L37" s="31">
        <f t="shared" si="3"/>
        <v>-3336634</v>
      </c>
      <c r="M37" s="31">
        <f t="shared" si="3"/>
        <v>-2501277</v>
      </c>
      <c r="N37" s="31">
        <f t="shared" si="3"/>
        <v>-9466088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-154114327</v>
      </c>
      <c r="X37" s="31">
        <f t="shared" si="3"/>
        <v>-108022381</v>
      </c>
      <c r="Y37" s="31">
        <f t="shared" si="3"/>
        <v>-46091946</v>
      </c>
      <c r="Z37" s="32">
        <f>+IF(X37&lt;&gt;0,+(Y37/X37)*100,0)</f>
        <v>42.668885441434583</v>
      </c>
      <c r="AA37" s="33">
        <f>SUM(AA29:AA36)</f>
        <v>-104968751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-134205710</v>
      </c>
      <c r="D44" s="29">
        <f>+D37+D43</f>
        <v>0</v>
      </c>
      <c r="E44" s="30">
        <f t="shared" si="5"/>
        <v>-99060040</v>
      </c>
      <c r="F44" s="31">
        <f t="shared" si="5"/>
        <v>-104968751</v>
      </c>
      <c r="G44" s="31">
        <f t="shared" si="5"/>
        <v>-136635713</v>
      </c>
      <c r="H44" s="31">
        <f t="shared" si="5"/>
        <v>-5876854</v>
      </c>
      <c r="I44" s="31">
        <f t="shared" si="5"/>
        <v>-2135672</v>
      </c>
      <c r="J44" s="31">
        <f t="shared" si="5"/>
        <v>-144648239</v>
      </c>
      <c r="K44" s="31">
        <f t="shared" si="5"/>
        <v>-3628177</v>
      </c>
      <c r="L44" s="31">
        <f t="shared" si="5"/>
        <v>-3336634</v>
      </c>
      <c r="M44" s="31">
        <f t="shared" si="5"/>
        <v>-2501277</v>
      </c>
      <c r="N44" s="31">
        <f t="shared" si="5"/>
        <v>-9466088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-154114327</v>
      </c>
      <c r="X44" s="31">
        <f t="shared" si="5"/>
        <v>-108022381</v>
      </c>
      <c r="Y44" s="31">
        <f t="shared" si="5"/>
        <v>-46091946</v>
      </c>
      <c r="Z44" s="32">
        <f>+IF(X44&lt;&gt;0,+(Y44/X44)*100,0)</f>
        <v>42.668885441434583</v>
      </c>
      <c r="AA44" s="33">
        <f>+AA37+AA43</f>
        <v>-104968751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348598298</v>
      </c>
      <c r="D45" s="42">
        <f t="shared" si="6"/>
        <v>0</v>
      </c>
      <c r="E45" s="43">
        <f t="shared" si="6"/>
        <v>164384950</v>
      </c>
      <c r="F45" s="44">
        <f t="shared" si="6"/>
        <v>172110588</v>
      </c>
      <c r="G45" s="44">
        <f t="shared" si="6"/>
        <v>389826689</v>
      </c>
      <c r="H45" s="44">
        <f t="shared" si="6"/>
        <v>-12734782</v>
      </c>
      <c r="I45" s="44">
        <f t="shared" si="6"/>
        <v>4284338</v>
      </c>
      <c r="J45" s="44">
        <f t="shared" si="6"/>
        <v>381376245</v>
      </c>
      <c r="K45" s="44">
        <f t="shared" si="6"/>
        <v>3167360</v>
      </c>
      <c r="L45" s="44">
        <f t="shared" si="6"/>
        <v>12090130</v>
      </c>
      <c r="M45" s="44">
        <f t="shared" si="6"/>
        <v>18209854</v>
      </c>
      <c r="N45" s="44">
        <f t="shared" si="6"/>
        <v>33467344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414843589</v>
      </c>
      <c r="X45" s="44">
        <f t="shared" si="6"/>
        <v>166936874</v>
      </c>
      <c r="Y45" s="44">
        <f t="shared" si="6"/>
        <v>247906715</v>
      </c>
      <c r="Z45" s="45">
        <f>+IF(X45&lt;&gt;0,+(Y45/X45)*100,0)</f>
        <v>148.50326896620817</v>
      </c>
      <c r="AA45" s="46">
        <f>+AA26-AA44</f>
        <v>172110588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22570579</v>
      </c>
      <c r="F47" s="20">
        <v>30296217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25122503</v>
      </c>
      <c r="Y47" s="20">
        <v>-25122503</v>
      </c>
      <c r="Z47" s="47">
        <v>-100</v>
      </c>
      <c r="AA47" s="22">
        <v>30296217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22570579</v>
      </c>
      <c r="F50" s="52">
        <f t="shared" si="7"/>
        <v>30296217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25122503</v>
      </c>
      <c r="Y50" s="52">
        <f t="shared" si="7"/>
        <v>-25122503</v>
      </c>
      <c r="Z50" s="53">
        <f>+IF(X50&lt;&gt;0,+(Y50/X50)*100,0)</f>
        <v>-100</v>
      </c>
      <c r="AA50" s="54">
        <f>SUM(AA47:AA49)</f>
        <v>30296217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1591106803</v>
      </c>
      <c r="D17" s="18"/>
      <c r="E17" s="19">
        <v>94740963</v>
      </c>
      <c r="F17" s="20">
        <v>94740963</v>
      </c>
      <c r="G17" s="24">
        <v>1585402978</v>
      </c>
      <c r="H17" s="24">
        <v>7135714</v>
      </c>
      <c r="I17" s="24"/>
      <c r="J17" s="20">
        <v>1592538692</v>
      </c>
      <c r="K17" s="24">
        <v>9588933</v>
      </c>
      <c r="L17" s="24">
        <v>5854666</v>
      </c>
      <c r="M17" s="20">
        <v>2844218</v>
      </c>
      <c r="N17" s="24">
        <v>18287817</v>
      </c>
      <c r="O17" s="24"/>
      <c r="P17" s="24"/>
      <c r="Q17" s="20"/>
      <c r="R17" s="24"/>
      <c r="S17" s="24"/>
      <c r="T17" s="20"/>
      <c r="U17" s="24"/>
      <c r="V17" s="24"/>
      <c r="W17" s="24">
        <v>1610826509</v>
      </c>
      <c r="X17" s="20">
        <v>47370516</v>
      </c>
      <c r="Y17" s="24">
        <v>1563455993</v>
      </c>
      <c r="Z17" s="25">
        <v>3300.483349178633</v>
      </c>
      <c r="AA17" s="26">
        <v>94740963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1591106803</v>
      </c>
      <c r="D25" s="29">
        <f t="shared" ref="D25:Y25" si="1">SUM(D15:D24)</f>
        <v>0</v>
      </c>
      <c r="E25" s="35">
        <f t="shared" si="1"/>
        <v>94740963</v>
      </c>
      <c r="F25" s="36">
        <f t="shared" si="1"/>
        <v>94740963</v>
      </c>
      <c r="G25" s="36">
        <f t="shared" si="1"/>
        <v>1585402978</v>
      </c>
      <c r="H25" s="36">
        <f t="shared" si="1"/>
        <v>7135714</v>
      </c>
      <c r="I25" s="36">
        <f t="shared" si="1"/>
        <v>0</v>
      </c>
      <c r="J25" s="36">
        <f t="shared" si="1"/>
        <v>1592538692</v>
      </c>
      <c r="K25" s="36">
        <f t="shared" si="1"/>
        <v>9588933</v>
      </c>
      <c r="L25" s="36">
        <f t="shared" si="1"/>
        <v>5854666</v>
      </c>
      <c r="M25" s="36">
        <f t="shared" si="1"/>
        <v>2844218</v>
      </c>
      <c r="N25" s="36">
        <f t="shared" si="1"/>
        <v>18287817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1610826509</v>
      </c>
      <c r="X25" s="36">
        <f t="shared" si="1"/>
        <v>47370516</v>
      </c>
      <c r="Y25" s="36">
        <f t="shared" si="1"/>
        <v>1563455993</v>
      </c>
      <c r="Z25" s="37">
        <f>+IF(X25&lt;&gt;0,+(Y25/X25)*100,0)</f>
        <v>3300.483349178633</v>
      </c>
      <c r="AA25" s="38">
        <f>SUM(AA15:AA24)</f>
        <v>94740963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1591106803</v>
      </c>
      <c r="D26" s="29">
        <f>+D13+D25</f>
        <v>0</v>
      </c>
      <c r="E26" s="30">
        <f t="shared" si="2"/>
        <v>94740963</v>
      </c>
      <c r="F26" s="31">
        <f t="shared" si="2"/>
        <v>94740963</v>
      </c>
      <c r="G26" s="31">
        <f t="shared" si="2"/>
        <v>1585402978</v>
      </c>
      <c r="H26" s="31">
        <f t="shared" si="2"/>
        <v>7135714</v>
      </c>
      <c r="I26" s="31">
        <f t="shared" si="2"/>
        <v>0</v>
      </c>
      <c r="J26" s="31">
        <f t="shared" si="2"/>
        <v>1592538692</v>
      </c>
      <c r="K26" s="31">
        <f t="shared" si="2"/>
        <v>9588933</v>
      </c>
      <c r="L26" s="31">
        <f t="shared" si="2"/>
        <v>5854666</v>
      </c>
      <c r="M26" s="31">
        <f t="shared" si="2"/>
        <v>2844218</v>
      </c>
      <c r="N26" s="31">
        <f t="shared" si="2"/>
        <v>18287817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1610826509</v>
      </c>
      <c r="X26" s="31">
        <f t="shared" si="2"/>
        <v>47370516</v>
      </c>
      <c r="Y26" s="31">
        <f t="shared" si="2"/>
        <v>1563455993</v>
      </c>
      <c r="Z26" s="32">
        <f>+IF(X26&lt;&gt;0,+(Y26/X26)*100,0)</f>
        <v>3300.483349178633</v>
      </c>
      <c r="AA26" s="33">
        <f>+AA13+AA25</f>
        <v>94740963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1591106803</v>
      </c>
      <c r="D45" s="42">
        <f t="shared" si="6"/>
        <v>0</v>
      </c>
      <c r="E45" s="43">
        <f t="shared" si="6"/>
        <v>94740963</v>
      </c>
      <c r="F45" s="44">
        <f t="shared" si="6"/>
        <v>94740963</v>
      </c>
      <c r="G45" s="44">
        <f t="shared" si="6"/>
        <v>1585402978</v>
      </c>
      <c r="H45" s="44">
        <f t="shared" si="6"/>
        <v>7135714</v>
      </c>
      <c r="I45" s="44">
        <f t="shared" si="6"/>
        <v>0</v>
      </c>
      <c r="J45" s="44">
        <f t="shared" si="6"/>
        <v>1592538692</v>
      </c>
      <c r="K45" s="44">
        <f t="shared" si="6"/>
        <v>9588933</v>
      </c>
      <c r="L45" s="44">
        <f t="shared" si="6"/>
        <v>5854666</v>
      </c>
      <c r="M45" s="44">
        <f t="shared" si="6"/>
        <v>2844218</v>
      </c>
      <c r="N45" s="44">
        <f t="shared" si="6"/>
        <v>18287817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1610826509</v>
      </c>
      <c r="X45" s="44">
        <f t="shared" si="6"/>
        <v>47370516</v>
      </c>
      <c r="Y45" s="44">
        <f t="shared" si="6"/>
        <v>1563455993</v>
      </c>
      <c r="Z45" s="45">
        <f>+IF(X45&lt;&gt;0,+(Y45/X45)*100,0)</f>
        <v>3300.483349178633</v>
      </c>
      <c r="AA45" s="46">
        <f>+AA26-AA44</f>
        <v>94740963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38801219</v>
      </c>
      <c r="D47" s="18"/>
      <c r="E47" s="19">
        <v>87421232</v>
      </c>
      <c r="F47" s="20">
        <v>87421232</v>
      </c>
      <c r="G47" s="20">
        <v>45491054</v>
      </c>
      <c r="H47" s="20">
        <v>-7535531</v>
      </c>
      <c r="I47" s="20">
        <v>-1774732</v>
      </c>
      <c r="J47" s="20">
        <v>36180791</v>
      </c>
      <c r="K47" s="20">
        <v>-26257694</v>
      </c>
      <c r="L47" s="20">
        <v>-11293650</v>
      </c>
      <c r="M47" s="20">
        <v>210280318</v>
      </c>
      <c r="N47" s="20">
        <v>172728974</v>
      </c>
      <c r="O47" s="20"/>
      <c r="P47" s="20"/>
      <c r="Q47" s="20"/>
      <c r="R47" s="20"/>
      <c r="S47" s="20"/>
      <c r="T47" s="20"/>
      <c r="U47" s="20"/>
      <c r="V47" s="20"/>
      <c r="W47" s="20">
        <v>208909765</v>
      </c>
      <c r="X47" s="20">
        <v>43710612</v>
      </c>
      <c r="Y47" s="20">
        <v>165199153</v>
      </c>
      <c r="Z47" s="47">
        <v>377.93832079038384</v>
      </c>
      <c r="AA47" s="22">
        <v>87421232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38801219</v>
      </c>
      <c r="D50" s="50">
        <f t="shared" ref="D50:Y50" si="7">SUM(D47:D49)</f>
        <v>0</v>
      </c>
      <c r="E50" s="51">
        <f t="shared" si="7"/>
        <v>87421232</v>
      </c>
      <c r="F50" s="52">
        <f t="shared" si="7"/>
        <v>87421232</v>
      </c>
      <c r="G50" s="52">
        <f t="shared" si="7"/>
        <v>45491054</v>
      </c>
      <c r="H50" s="52">
        <f t="shared" si="7"/>
        <v>-7535531</v>
      </c>
      <c r="I50" s="52">
        <f t="shared" si="7"/>
        <v>-1774732</v>
      </c>
      <c r="J50" s="52">
        <f t="shared" si="7"/>
        <v>36180791</v>
      </c>
      <c r="K50" s="52">
        <f t="shared" si="7"/>
        <v>-26257694</v>
      </c>
      <c r="L50" s="52">
        <f t="shared" si="7"/>
        <v>-11293650</v>
      </c>
      <c r="M50" s="52">
        <f t="shared" si="7"/>
        <v>210280318</v>
      </c>
      <c r="N50" s="52">
        <f t="shared" si="7"/>
        <v>172728974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208909765</v>
      </c>
      <c r="X50" s="52">
        <f t="shared" si="7"/>
        <v>43710612</v>
      </c>
      <c r="Y50" s="52">
        <f t="shared" si="7"/>
        <v>165199153</v>
      </c>
      <c r="Z50" s="53">
        <f>+IF(X50&lt;&gt;0,+(Y50/X50)*100,0)</f>
        <v>377.93832079038384</v>
      </c>
      <c r="AA50" s="54">
        <f>SUM(AA47:AA49)</f>
        <v>87421232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257880515</v>
      </c>
      <c r="D7" s="18"/>
      <c r="E7" s="19">
        <v>222964170</v>
      </c>
      <c r="F7" s="20">
        <v>222964170</v>
      </c>
      <c r="G7" s="20">
        <v>54185517</v>
      </c>
      <c r="H7" s="20">
        <v>4509559</v>
      </c>
      <c r="I7" s="20">
        <v>214246110</v>
      </c>
      <c r="J7" s="20">
        <v>272941186</v>
      </c>
      <c r="K7" s="20">
        <v>4440446</v>
      </c>
      <c r="L7" s="20">
        <v>-204112967</v>
      </c>
      <c r="M7" s="20">
        <v>214942445</v>
      </c>
      <c r="N7" s="20">
        <v>15269924</v>
      </c>
      <c r="O7" s="20"/>
      <c r="P7" s="20"/>
      <c r="Q7" s="20"/>
      <c r="R7" s="20"/>
      <c r="S7" s="20"/>
      <c r="T7" s="20"/>
      <c r="U7" s="20"/>
      <c r="V7" s="20"/>
      <c r="W7" s="20">
        <v>288211110</v>
      </c>
      <c r="X7" s="20">
        <v>111482100</v>
      </c>
      <c r="Y7" s="20">
        <v>176729010</v>
      </c>
      <c r="Z7" s="21">
        <v>158.52680385460985</v>
      </c>
      <c r="AA7" s="22">
        <v>222964170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257880515</v>
      </c>
      <c r="D13" s="29">
        <f>SUM(D6:D12)</f>
        <v>0</v>
      </c>
      <c r="E13" s="30">
        <f t="shared" si="0"/>
        <v>222964170</v>
      </c>
      <c r="F13" s="31">
        <f t="shared" si="0"/>
        <v>222964170</v>
      </c>
      <c r="G13" s="31">
        <f t="shared" si="0"/>
        <v>54185517</v>
      </c>
      <c r="H13" s="31">
        <f t="shared" si="0"/>
        <v>4509559</v>
      </c>
      <c r="I13" s="31">
        <f t="shared" si="0"/>
        <v>214246110</v>
      </c>
      <c r="J13" s="31">
        <f t="shared" si="0"/>
        <v>272941186</v>
      </c>
      <c r="K13" s="31">
        <f t="shared" si="0"/>
        <v>4440446</v>
      </c>
      <c r="L13" s="31">
        <f t="shared" si="0"/>
        <v>-204112967</v>
      </c>
      <c r="M13" s="31">
        <f t="shared" si="0"/>
        <v>214942445</v>
      </c>
      <c r="N13" s="31">
        <f t="shared" si="0"/>
        <v>15269924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288211110</v>
      </c>
      <c r="X13" s="31">
        <f t="shared" si="0"/>
        <v>111482100</v>
      </c>
      <c r="Y13" s="31">
        <f t="shared" si="0"/>
        <v>176729010</v>
      </c>
      <c r="Z13" s="32">
        <f>+IF(X13&lt;&gt;0,+(Y13/X13)*100,0)</f>
        <v>158.52680385460985</v>
      </c>
      <c r="AA13" s="33">
        <f>SUM(AA6:AA12)</f>
        <v>222964170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456096245</v>
      </c>
      <c r="D17" s="18"/>
      <c r="E17" s="19">
        <v>89764479</v>
      </c>
      <c r="F17" s="20">
        <v>89764479</v>
      </c>
      <c r="G17" s="24">
        <v>21817651</v>
      </c>
      <c r="H17" s="24">
        <v>-26074249</v>
      </c>
      <c r="I17" s="24">
        <v>460352843</v>
      </c>
      <c r="J17" s="20">
        <v>456096245</v>
      </c>
      <c r="K17" s="24">
        <v>3031710</v>
      </c>
      <c r="L17" s="24">
        <v>-459615410</v>
      </c>
      <c r="M17" s="20">
        <v>460811768</v>
      </c>
      <c r="N17" s="24">
        <v>4228068</v>
      </c>
      <c r="O17" s="24"/>
      <c r="P17" s="24"/>
      <c r="Q17" s="20"/>
      <c r="R17" s="24"/>
      <c r="S17" s="24"/>
      <c r="T17" s="20"/>
      <c r="U17" s="24"/>
      <c r="V17" s="24"/>
      <c r="W17" s="24">
        <v>460324313</v>
      </c>
      <c r="X17" s="20">
        <v>44882250</v>
      </c>
      <c r="Y17" s="24">
        <v>415442063</v>
      </c>
      <c r="Z17" s="25">
        <v>925.62664082126014</v>
      </c>
      <c r="AA17" s="26">
        <v>89764479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456096245</v>
      </c>
      <c r="D25" s="29">
        <f t="shared" ref="D25:Y25" si="1">SUM(D15:D24)</f>
        <v>0</v>
      </c>
      <c r="E25" s="35">
        <f t="shared" si="1"/>
        <v>89764479</v>
      </c>
      <c r="F25" s="36">
        <f t="shared" si="1"/>
        <v>89764479</v>
      </c>
      <c r="G25" s="36">
        <f t="shared" si="1"/>
        <v>21817651</v>
      </c>
      <c r="H25" s="36">
        <f t="shared" si="1"/>
        <v>-26074249</v>
      </c>
      <c r="I25" s="36">
        <f t="shared" si="1"/>
        <v>460352843</v>
      </c>
      <c r="J25" s="36">
        <f t="shared" si="1"/>
        <v>456096245</v>
      </c>
      <c r="K25" s="36">
        <f t="shared" si="1"/>
        <v>3031710</v>
      </c>
      <c r="L25" s="36">
        <f t="shared" si="1"/>
        <v>-459615410</v>
      </c>
      <c r="M25" s="36">
        <f t="shared" si="1"/>
        <v>460811768</v>
      </c>
      <c r="N25" s="36">
        <f t="shared" si="1"/>
        <v>4228068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460324313</v>
      </c>
      <c r="X25" s="36">
        <f t="shared" si="1"/>
        <v>44882250</v>
      </c>
      <c r="Y25" s="36">
        <f t="shared" si="1"/>
        <v>415442063</v>
      </c>
      <c r="Z25" s="37">
        <f>+IF(X25&lt;&gt;0,+(Y25/X25)*100,0)</f>
        <v>925.62664082126014</v>
      </c>
      <c r="AA25" s="38">
        <f>SUM(AA15:AA24)</f>
        <v>89764479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713976760</v>
      </c>
      <c r="D26" s="29">
        <f>+D13+D25</f>
        <v>0</v>
      </c>
      <c r="E26" s="30">
        <f t="shared" si="2"/>
        <v>312728649</v>
      </c>
      <c r="F26" s="31">
        <f t="shared" si="2"/>
        <v>312728649</v>
      </c>
      <c r="G26" s="31">
        <f t="shared" si="2"/>
        <v>76003168</v>
      </c>
      <c r="H26" s="31">
        <f t="shared" si="2"/>
        <v>-21564690</v>
      </c>
      <c r="I26" s="31">
        <f t="shared" si="2"/>
        <v>674598953</v>
      </c>
      <c r="J26" s="31">
        <f t="shared" si="2"/>
        <v>729037431</v>
      </c>
      <c r="K26" s="31">
        <f t="shared" si="2"/>
        <v>7472156</v>
      </c>
      <c r="L26" s="31">
        <f t="shared" si="2"/>
        <v>-663728377</v>
      </c>
      <c r="M26" s="31">
        <f t="shared" si="2"/>
        <v>675754213</v>
      </c>
      <c r="N26" s="31">
        <f t="shared" si="2"/>
        <v>19497992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748535423</v>
      </c>
      <c r="X26" s="31">
        <f t="shared" si="2"/>
        <v>156364350</v>
      </c>
      <c r="Y26" s="31">
        <f t="shared" si="2"/>
        <v>592171073</v>
      </c>
      <c r="Z26" s="32">
        <f>+IF(X26&lt;&gt;0,+(Y26/X26)*100,0)</f>
        <v>378.71232988849442</v>
      </c>
      <c r="AA26" s="33">
        <f>+AA13+AA25</f>
        <v>312728649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713976760</v>
      </c>
      <c r="D45" s="42">
        <f t="shared" si="6"/>
        <v>0</v>
      </c>
      <c r="E45" s="43">
        <f t="shared" si="6"/>
        <v>312728649</v>
      </c>
      <c r="F45" s="44">
        <f t="shared" si="6"/>
        <v>312728649</v>
      </c>
      <c r="G45" s="44">
        <f t="shared" si="6"/>
        <v>76003168</v>
      </c>
      <c r="H45" s="44">
        <f t="shared" si="6"/>
        <v>-21564690</v>
      </c>
      <c r="I45" s="44">
        <f t="shared" si="6"/>
        <v>674598953</v>
      </c>
      <c r="J45" s="44">
        <f t="shared" si="6"/>
        <v>729037431</v>
      </c>
      <c r="K45" s="44">
        <f t="shared" si="6"/>
        <v>7472156</v>
      </c>
      <c r="L45" s="44">
        <f t="shared" si="6"/>
        <v>-663728377</v>
      </c>
      <c r="M45" s="44">
        <f t="shared" si="6"/>
        <v>675754213</v>
      </c>
      <c r="N45" s="44">
        <f t="shared" si="6"/>
        <v>19497992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748535423</v>
      </c>
      <c r="X45" s="44">
        <f t="shared" si="6"/>
        <v>156364350</v>
      </c>
      <c r="Y45" s="44">
        <f t="shared" si="6"/>
        <v>592171073</v>
      </c>
      <c r="Z45" s="45">
        <f>+IF(X45&lt;&gt;0,+(Y45/X45)*100,0)</f>
        <v>378.71232988849442</v>
      </c>
      <c r="AA45" s="46">
        <f>+AA26-AA44</f>
        <v>312728649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11126518</v>
      </c>
      <c r="D47" s="18"/>
      <c r="E47" s="19">
        <v>-1168432</v>
      </c>
      <c r="F47" s="20">
        <v>-1168432</v>
      </c>
      <c r="G47" s="20">
        <v>26245902</v>
      </c>
      <c r="H47" s="20">
        <v>-18661534</v>
      </c>
      <c r="I47" s="20">
        <v>9401881</v>
      </c>
      <c r="J47" s="20">
        <v>16986249</v>
      </c>
      <c r="K47" s="20">
        <v>2699004</v>
      </c>
      <c r="L47" s="20">
        <v>-5836764</v>
      </c>
      <c r="M47" s="20">
        <v>4772812</v>
      </c>
      <c r="N47" s="20">
        <v>1635052</v>
      </c>
      <c r="O47" s="20"/>
      <c r="P47" s="20"/>
      <c r="Q47" s="20"/>
      <c r="R47" s="20"/>
      <c r="S47" s="20"/>
      <c r="T47" s="20"/>
      <c r="U47" s="20"/>
      <c r="V47" s="20"/>
      <c r="W47" s="20">
        <v>18621301</v>
      </c>
      <c r="X47" s="20">
        <v>-584232</v>
      </c>
      <c r="Y47" s="20">
        <v>19205533</v>
      </c>
      <c r="Z47" s="47">
        <v>-3287.3127456216025</v>
      </c>
      <c r="AA47" s="22">
        <v>-1168432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11126518</v>
      </c>
      <c r="D50" s="50">
        <f t="shared" ref="D50:Y50" si="7">SUM(D47:D49)</f>
        <v>0</v>
      </c>
      <c r="E50" s="51">
        <f t="shared" si="7"/>
        <v>-1168432</v>
      </c>
      <c r="F50" s="52">
        <f t="shared" si="7"/>
        <v>-1168432</v>
      </c>
      <c r="G50" s="52">
        <f t="shared" si="7"/>
        <v>26245902</v>
      </c>
      <c r="H50" s="52">
        <f t="shared" si="7"/>
        <v>-18661534</v>
      </c>
      <c r="I50" s="52">
        <f t="shared" si="7"/>
        <v>9401881</v>
      </c>
      <c r="J50" s="52">
        <f t="shared" si="7"/>
        <v>16986249</v>
      </c>
      <c r="K50" s="52">
        <f t="shared" si="7"/>
        <v>2699004</v>
      </c>
      <c r="L50" s="52">
        <f t="shared" si="7"/>
        <v>-5836764</v>
      </c>
      <c r="M50" s="52">
        <f t="shared" si="7"/>
        <v>4772812</v>
      </c>
      <c r="N50" s="52">
        <f t="shared" si="7"/>
        <v>1635052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18621301</v>
      </c>
      <c r="X50" s="52">
        <f t="shared" si="7"/>
        <v>-584232</v>
      </c>
      <c r="Y50" s="52">
        <f t="shared" si="7"/>
        <v>19205533</v>
      </c>
      <c r="Z50" s="53">
        <f>+IF(X50&lt;&gt;0,+(Y50/X50)*100,0)</f>
        <v>-3287.3127456216025</v>
      </c>
      <c r="AA50" s="54">
        <f>SUM(AA47:AA49)</f>
        <v>-1168432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206538517</v>
      </c>
      <c r="D7" s="18"/>
      <c r="E7" s="19">
        <v>104137529</v>
      </c>
      <c r="F7" s="20">
        <v>104137529</v>
      </c>
      <c r="G7" s="20">
        <v>112947577</v>
      </c>
      <c r="H7" s="20">
        <v>92214521</v>
      </c>
      <c r="I7" s="20">
        <v>1684992</v>
      </c>
      <c r="J7" s="20">
        <v>206847090</v>
      </c>
      <c r="K7" s="20">
        <v>2723442</v>
      </c>
      <c r="L7" s="20">
        <v>1541482</v>
      </c>
      <c r="M7" s="20">
        <v>3872419</v>
      </c>
      <c r="N7" s="20">
        <v>8137343</v>
      </c>
      <c r="O7" s="20"/>
      <c r="P7" s="20"/>
      <c r="Q7" s="20"/>
      <c r="R7" s="20"/>
      <c r="S7" s="20"/>
      <c r="T7" s="20"/>
      <c r="U7" s="20"/>
      <c r="V7" s="20"/>
      <c r="W7" s="20">
        <v>214984433</v>
      </c>
      <c r="X7" s="20">
        <v>52068774</v>
      </c>
      <c r="Y7" s="20">
        <v>162915659</v>
      </c>
      <c r="Z7" s="21">
        <v>312.88552905048232</v>
      </c>
      <c r="AA7" s="22">
        <v>104137529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206538517</v>
      </c>
      <c r="D13" s="29">
        <f>SUM(D6:D12)</f>
        <v>0</v>
      </c>
      <c r="E13" s="30">
        <f t="shared" si="0"/>
        <v>104137529</v>
      </c>
      <c r="F13" s="31">
        <f t="shared" si="0"/>
        <v>104137529</v>
      </c>
      <c r="G13" s="31">
        <f t="shared" si="0"/>
        <v>112947577</v>
      </c>
      <c r="H13" s="31">
        <f t="shared" si="0"/>
        <v>92214521</v>
      </c>
      <c r="I13" s="31">
        <f t="shared" si="0"/>
        <v>1684992</v>
      </c>
      <c r="J13" s="31">
        <f t="shared" si="0"/>
        <v>206847090</v>
      </c>
      <c r="K13" s="31">
        <f t="shared" si="0"/>
        <v>2723442</v>
      </c>
      <c r="L13" s="31">
        <f t="shared" si="0"/>
        <v>1541482</v>
      </c>
      <c r="M13" s="31">
        <f t="shared" si="0"/>
        <v>3872419</v>
      </c>
      <c r="N13" s="31">
        <f t="shared" si="0"/>
        <v>8137343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214984433</v>
      </c>
      <c r="X13" s="31">
        <f t="shared" si="0"/>
        <v>52068774</v>
      </c>
      <c r="Y13" s="31">
        <f t="shared" si="0"/>
        <v>162915659</v>
      </c>
      <c r="Z13" s="32">
        <f>+IF(X13&lt;&gt;0,+(Y13/X13)*100,0)</f>
        <v>312.88552905048232</v>
      </c>
      <c r="AA13" s="33">
        <f>SUM(AA6:AA12)</f>
        <v>104137529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263232209</v>
      </c>
      <c r="D17" s="18"/>
      <c r="E17" s="19">
        <v>61750000</v>
      </c>
      <c r="F17" s="20">
        <v>61750000</v>
      </c>
      <c r="G17" s="24">
        <v>296174244</v>
      </c>
      <c r="H17" s="24">
        <v>-28334893</v>
      </c>
      <c r="I17" s="24">
        <v>12752178</v>
      </c>
      <c r="J17" s="20">
        <v>280591529</v>
      </c>
      <c r="K17" s="24">
        <v>4161961</v>
      </c>
      <c r="L17" s="24">
        <v>14916574</v>
      </c>
      <c r="M17" s="20">
        <v>8777308</v>
      </c>
      <c r="N17" s="24">
        <v>27855843</v>
      </c>
      <c r="O17" s="24"/>
      <c r="P17" s="24"/>
      <c r="Q17" s="20"/>
      <c r="R17" s="24"/>
      <c r="S17" s="24"/>
      <c r="T17" s="20"/>
      <c r="U17" s="24"/>
      <c r="V17" s="24"/>
      <c r="W17" s="24">
        <v>308447372</v>
      </c>
      <c r="X17" s="20">
        <v>30875004</v>
      </c>
      <c r="Y17" s="24">
        <v>277572368</v>
      </c>
      <c r="Z17" s="25">
        <v>899.01969891242766</v>
      </c>
      <c r="AA17" s="26">
        <v>61750000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263232209</v>
      </c>
      <c r="D25" s="29">
        <f t="shared" ref="D25:Y25" si="1">SUM(D15:D24)</f>
        <v>0</v>
      </c>
      <c r="E25" s="35">
        <f t="shared" si="1"/>
        <v>61750000</v>
      </c>
      <c r="F25" s="36">
        <f t="shared" si="1"/>
        <v>61750000</v>
      </c>
      <c r="G25" s="36">
        <f t="shared" si="1"/>
        <v>296174244</v>
      </c>
      <c r="H25" s="36">
        <f t="shared" si="1"/>
        <v>-28334893</v>
      </c>
      <c r="I25" s="36">
        <f t="shared" si="1"/>
        <v>12752178</v>
      </c>
      <c r="J25" s="36">
        <f t="shared" si="1"/>
        <v>280591529</v>
      </c>
      <c r="K25" s="36">
        <f t="shared" si="1"/>
        <v>4161961</v>
      </c>
      <c r="L25" s="36">
        <f t="shared" si="1"/>
        <v>14916574</v>
      </c>
      <c r="M25" s="36">
        <f t="shared" si="1"/>
        <v>8777308</v>
      </c>
      <c r="N25" s="36">
        <f t="shared" si="1"/>
        <v>27855843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308447372</v>
      </c>
      <c r="X25" s="36">
        <f t="shared" si="1"/>
        <v>30875004</v>
      </c>
      <c r="Y25" s="36">
        <f t="shared" si="1"/>
        <v>277572368</v>
      </c>
      <c r="Z25" s="37">
        <f>+IF(X25&lt;&gt;0,+(Y25/X25)*100,0)</f>
        <v>899.01969891242766</v>
      </c>
      <c r="AA25" s="38">
        <f>SUM(AA15:AA24)</f>
        <v>61750000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469770726</v>
      </c>
      <c r="D26" s="29">
        <f>+D13+D25</f>
        <v>0</v>
      </c>
      <c r="E26" s="30">
        <f t="shared" si="2"/>
        <v>165887529</v>
      </c>
      <c r="F26" s="31">
        <f t="shared" si="2"/>
        <v>165887529</v>
      </c>
      <c r="G26" s="31">
        <f t="shared" si="2"/>
        <v>409121821</v>
      </c>
      <c r="H26" s="31">
        <f t="shared" si="2"/>
        <v>63879628</v>
      </c>
      <c r="I26" s="31">
        <f t="shared" si="2"/>
        <v>14437170</v>
      </c>
      <c r="J26" s="31">
        <f t="shared" si="2"/>
        <v>487438619</v>
      </c>
      <c r="K26" s="31">
        <f t="shared" si="2"/>
        <v>6885403</v>
      </c>
      <c r="L26" s="31">
        <f t="shared" si="2"/>
        <v>16458056</v>
      </c>
      <c r="M26" s="31">
        <f t="shared" si="2"/>
        <v>12649727</v>
      </c>
      <c r="N26" s="31">
        <f t="shared" si="2"/>
        <v>35993186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523431805</v>
      </c>
      <c r="X26" s="31">
        <f t="shared" si="2"/>
        <v>82943778</v>
      </c>
      <c r="Y26" s="31">
        <f t="shared" si="2"/>
        <v>440488027</v>
      </c>
      <c r="Z26" s="32">
        <f>+IF(X26&lt;&gt;0,+(Y26/X26)*100,0)</f>
        <v>531.0681977857339</v>
      </c>
      <c r="AA26" s="33">
        <f>+AA13+AA25</f>
        <v>165887529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-636061</v>
      </c>
      <c r="H33" s="20">
        <v>636061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2576640</v>
      </c>
      <c r="D35" s="18"/>
      <c r="E35" s="19"/>
      <c r="F35" s="20"/>
      <c r="G35" s="20">
        <v>3230657</v>
      </c>
      <c r="H35" s="20">
        <v>-944749</v>
      </c>
      <c r="I35" s="20">
        <v>186772</v>
      </c>
      <c r="J35" s="20">
        <v>2472680</v>
      </c>
      <c r="K35" s="20">
        <v>300905</v>
      </c>
      <c r="L35" s="20">
        <v>142067</v>
      </c>
      <c r="M35" s="20">
        <v>435241</v>
      </c>
      <c r="N35" s="20">
        <v>878213</v>
      </c>
      <c r="O35" s="20"/>
      <c r="P35" s="20"/>
      <c r="Q35" s="20"/>
      <c r="R35" s="20"/>
      <c r="S35" s="20"/>
      <c r="T35" s="20"/>
      <c r="U35" s="20"/>
      <c r="V35" s="20"/>
      <c r="W35" s="20">
        <v>3350893</v>
      </c>
      <c r="X35" s="20"/>
      <c r="Y35" s="20">
        <v>3350893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2576640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2594596</v>
      </c>
      <c r="H37" s="31">
        <f t="shared" si="3"/>
        <v>-308688</v>
      </c>
      <c r="I37" s="31">
        <f t="shared" si="3"/>
        <v>186772</v>
      </c>
      <c r="J37" s="31">
        <f t="shared" si="3"/>
        <v>2472680</v>
      </c>
      <c r="K37" s="31">
        <f t="shared" si="3"/>
        <v>300905</v>
      </c>
      <c r="L37" s="31">
        <f t="shared" si="3"/>
        <v>142067</v>
      </c>
      <c r="M37" s="31">
        <f t="shared" si="3"/>
        <v>435241</v>
      </c>
      <c r="N37" s="31">
        <f t="shared" si="3"/>
        <v>878213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3350893</v>
      </c>
      <c r="X37" s="31">
        <f t="shared" si="3"/>
        <v>0</v>
      </c>
      <c r="Y37" s="31">
        <f t="shared" si="3"/>
        <v>3350893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2576640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2594596</v>
      </c>
      <c r="H44" s="31">
        <f t="shared" si="5"/>
        <v>-308688</v>
      </c>
      <c r="I44" s="31">
        <f t="shared" si="5"/>
        <v>186772</v>
      </c>
      <c r="J44" s="31">
        <f t="shared" si="5"/>
        <v>2472680</v>
      </c>
      <c r="K44" s="31">
        <f t="shared" si="5"/>
        <v>300905</v>
      </c>
      <c r="L44" s="31">
        <f t="shared" si="5"/>
        <v>142067</v>
      </c>
      <c r="M44" s="31">
        <f t="shared" si="5"/>
        <v>435241</v>
      </c>
      <c r="N44" s="31">
        <f t="shared" si="5"/>
        <v>878213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3350893</v>
      </c>
      <c r="X44" s="31">
        <f t="shared" si="5"/>
        <v>0</v>
      </c>
      <c r="Y44" s="31">
        <f t="shared" si="5"/>
        <v>3350893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467194086</v>
      </c>
      <c r="D45" s="42">
        <f t="shared" si="6"/>
        <v>0</v>
      </c>
      <c r="E45" s="43">
        <f t="shared" si="6"/>
        <v>165887529</v>
      </c>
      <c r="F45" s="44">
        <f t="shared" si="6"/>
        <v>165887529</v>
      </c>
      <c r="G45" s="44">
        <f t="shared" si="6"/>
        <v>406527225</v>
      </c>
      <c r="H45" s="44">
        <f t="shared" si="6"/>
        <v>64188316</v>
      </c>
      <c r="I45" s="44">
        <f t="shared" si="6"/>
        <v>14250398</v>
      </c>
      <c r="J45" s="44">
        <f t="shared" si="6"/>
        <v>484965939</v>
      </c>
      <c r="K45" s="44">
        <f t="shared" si="6"/>
        <v>6584498</v>
      </c>
      <c r="L45" s="44">
        <f t="shared" si="6"/>
        <v>16315989</v>
      </c>
      <c r="M45" s="44">
        <f t="shared" si="6"/>
        <v>12214486</v>
      </c>
      <c r="N45" s="44">
        <f t="shared" si="6"/>
        <v>35114973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520080912</v>
      </c>
      <c r="X45" s="44">
        <f t="shared" si="6"/>
        <v>82943778</v>
      </c>
      <c r="Y45" s="44">
        <f t="shared" si="6"/>
        <v>437137134</v>
      </c>
      <c r="Z45" s="45">
        <f>+IF(X45&lt;&gt;0,+(Y45/X45)*100,0)</f>
        <v>527.02824074398927</v>
      </c>
      <c r="AA45" s="46">
        <f>+AA26-AA44</f>
        <v>165887529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103282079</v>
      </c>
      <c r="D47" s="18"/>
      <c r="E47" s="19"/>
      <c r="F47" s="20"/>
      <c r="G47" s="20">
        <v>103805674</v>
      </c>
      <c r="H47" s="20">
        <v>-4704643</v>
      </c>
      <c r="I47" s="20">
        <v>-7171049</v>
      </c>
      <c r="J47" s="20">
        <v>91929982</v>
      </c>
      <c r="K47" s="20">
        <v>-1059602</v>
      </c>
      <c r="L47" s="20">
        <v>-2599279</v>
      </c>
      <c r="M47" s="20">
        <v>-4402551</v>
      </c>
      <c r="N47" s="20">
        <v>-8061432</v>
      </c>
      <c r="O47" s="20"/>
      <c r="P47" s="20"/>
      <c r="Q47" s="20"/>
      <c r="R47" s="20"/>
      <c r="S47" s="20"/>
      <c r="T47" s="20"/>
      <c r="U47" s="20"/>
      <c r="V47" s="20"/>
      <c r="W47" s="20">
        <v>83868550</v>
      </c>
      <c r="X47" s="20"/>
      <c r="Y47" s="20">
        <v>83868550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103282079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103805674</v>
      </c>
      <c r="H50" s="52">
        <f t="shared" si="7"/>
        <v>-4704643</v>
      </c>
      <c r="I50" s="52">
        <f t="shared" si="7"/>
        <v>-7171049</v>
      </c>
      <c r="J50" s="52">
        <f t="shared" si="7"/>
        <v>91929982</v>
      </c>
      <c r="K50" s="52">
        <f t="shared" si="7"/>
        <v>-1059602</v>
      </c>
      <c r="L50" s="52">
        <f t="shared" si="7"/>
        <v>-2599279</v>
      </c>
      <c r="M50" s="52">
        <f t="shared" si="7"/>
        <v>-4402551</v>
      </c>
      <c r="N50" s="52">
        <f t="shared" si="7"/>
        <v>-8061432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83868550</v>
      </c>
      <c r="X50" s="52">
        <f t="shared" si="7"/>
        <v>0</v>
      </c>
      <c r="Y50" s="52">
        <f t="shared" si="7"/>
        <v>83868550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142148773</v>
      </c>
      <c r="F6" s="20">
        <v>142148773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71074386</v>
      </c>
      <c r="Y6" s="20">
        <v>-71074386</v>
      </c>
      <c r="Z6" s="21">
        <v>-100</v>
      </c>
      <c r="AA6" s="22">
        <v>142148773</v>
      </c>
    </row>
    <row r="7" spans="1:27" ht="13.5" x14ac:dyDescent="0.25">
      <c r="A7" s="23" t="s">
        <v>35</v>
      </c>
      <c r="B7" s="17" t="s">
        <v>32</v>
      </c>
      <c r="C7" s="18">
        <v>704155574</v>
      </c>
      <c r="D7" s="18"/>
      <c r="E7" s="19">
        <v>-90829466</v>
      </c>
      <c r="F7" s="20">
        <v>-90829466</v>
      </c>
      <c r="G7" s="20">
        <v>17618175</v>
      </c>
      <c r="H7" s="20"/>
      <c r="I7" s="20">
        <v>17122503</v>
      </c>
      <c r="J7" s="20">
        <v>34740678</v>
      </c>
      <c r="K7" s="20">
        <v>34207734</v>
      </c>
      <c r="L7" s="20">
        <v>17023477</v>
      </c>
      <c r="M7" s="20">
        <v>17460940</v>
      </c>
      <c r="N7" s="20">
        <v>68692151</v>
      </c>
      <c r="O7" s="20"/>
      <c r="P7" s="20"/>
      <c r="Q7" s="20"/>
      <c r="R7" s="20"/>
      <c r="S7" s="20"/>
      <c r="T7" s="20"/>
      <c r="U7" s="20"/>
      <c r="V7" s="20"/>
      <c r="W7" s="20">
        <v>103432829</v>
      </c>
      <c r="X7" s="20">
        <v>-45414726</v>
      </c>
      <c r="Y7" s="20">
        <v>148847555</v>
      </c>
      <c r="Z7" s="21">
        <v>-327.7517407019036</v>
      </c>
      <c r="AA7" s="22">
        <v>-90829466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60583047</v>
      </c>
      <c r="F11" s="20">
        <v>60583047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30291528</v>
      </c>
      <c r="Y11" s="24">
        <v>-30291528</v>
      </c>
      <c r="Z11" s="25">
        <v>-100</v>
      </c>
      <c r="AA11" s="26">
        <v>60583047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704155574</v>
      </c>
      <c r="D13" s="29">
        <f>SUM(D6:D12)</f>
        <v>0</v>
      </c>
      <c r="E13" s="30">
        <f t="shared" si="0"/>
        <v>111902354</v>
      </c>
      <c r="F13" s="31">
        <f t="shared" si="0"/>
        <v>111902354</v>
      </c>
      <c r="G13" s="31">
        <f t="shared" si="0"/>
        <v>17618175</v>
      </c>
      <c r="H13" s="31">
        <f t="shared" si="0"/>
        <v>0</v>
      </c>
      <c r="I13" s="31">
        <f t="shared" si="0"/>
        <v>17122503</v>
      </c>
      <c r="J13" s="31">
        <f t="shared" si="0"/>
        <v>34740678</v>
      </c>
      <c r="K13" s="31">
        <f t="shared" si="0"/>
        <v>34207734</v>
      </c>
      <c r="L13" s="31">
        <f t="shared" si="0"/>
        <v>17023477</v>
      </c>
      <c r="M13" s="31">
        <f t="shared" si="0"/>
        <v>17460940</v>
      </c>
      <c r="N13" s="31">
        <f t="shared" si="0"/>
        <v>68692151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103432829</v>
      </c>
      <c r="X13" s="31">
        <f t="shared" si="0"/>
        <v>55951188</v>
      </c>
      <c r="Y13" s="31">
        <f t="shared" si="0"/>
        <v>47481641</v>
      </c>
      <c r="Z13" s="32">
        <f>+IF(X13&lt;&gt;0,+(Y13/X13)*100,0)</f>
        <v>84.862614534654739</v>
      </c>
      <c r="AA13" s="33">
        <f>SUM(AA6:AA12)</f>
        <v>111902354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699346839</v>
      </c>
      <c r="D17" s="18"/>
      <c r="E17" s="19">
        <v>92272599</v>
      </c>
      <c r="F17" s="20">
        <v>92272599</v>
      </c>
      <c r="G17" s="24">
        <v>3580752</v>
      </c>
      <c r="H17" s="24"/>
      <c r="I17" s="24">
        <v>4380183</v>
      </c>
      <c r="J17" s="20">
        <v>7960935</v>
      </c>
      <c r="K17" s="24">
        <v>681626</v>
      </c>
      <c r="L17" s="24">
        <v>14944163</v>
      </c>
      <c r="M17" s="20">
        <v>13896051</v>
      </c>
      <c r="N17" s="24">
        <v>29521840</v>
      </c>
      <c r="O17" s="24"/>
      <c r="P17" s="24"/>
      <c r="Q17" s="20"/>
      <c r="R17" s="24"/>
      <c r="S17" s="24"/>
      <c r="T17" s="20"/>
      <c r="U17" s="24"/>
      <c r="V17" s="24"/>
      <c r="W17" s="24">
        <v>37482775</v>
      </c>
      <c r="X17" s="20">
        <v>46136274</v>
      </c>
      <c r="Y17" s="24">
        <v>-8653499</v>
      </c>
      <c r="Z17" s="25">
        <v>-18.756388953299524</v>
      </c>
      <c r="AA17" s="26">
        <v>92272599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699346839</v>
      </c>
      <c r="D25" s="29">
        <f t="shared" ref="D25:Y25" si="1">SUM(D15:D24)</f>
        <v>0</v>
      </c>
      <c r="E25" s="35">
        <f t="shared" si="1"/>
        <v>92272599</v>
      </c>
      <c r="F25" s="36">
        <f t="shared" si="1"/>
        <v>92272599</v>
      </c>
      <c r="G25" s="36">
        <f t="shared" si="1"/>
        <v>3580752</v>
      </c>
      <c r="H25" s="36">
        <f t="shared" si="1"/>
        <v>0</v>
      </c>
      <c r="I25" s="36">
        <f t="shared" si="1"/>
        <v>4380183</v>
      </c>
      <c r="J25" s="36">
        <f t="shared" si="1"/>
        <v>7960935</v>
      </c>
      <c r="K25" s="36">
        <f t="shared" si="1"/>
        <v>681626</v>
      </c>
      <c r="L25" s="36">
        <f t="shared" si="1"/>
        <v>14944163</v>
      </c>
      <c r="M25" s="36">
        <f t="shared" si="1"/>
        <v>13896051</v>
      </c>
      <c r="N25" s="36">
        <f t="shared" si="1"/>
        <v>29521840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37482775</v>
      </c>
      <c r="X25" s="36">
        <f t="shared" si="1"/>
        <v>46136274</v>
      </c>
      <c r="Y25" s="36">
        <f t="shared" si="1"/>
        <v>-8653499</v>
      </c>
      <c r="Z25" s="37">
        <f>+IF(X25&lt;&gt;0,+(Y25/X25)*100,0)</f>
        <v>-18.756388953299524</v>
      </c>
      <c r="AA25" s="38">
        <f>SUM(AA15:AA24)</f>
        <v>92272599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1403502413</v>
      </c>
      <c r="D26" s="29">
        <f>+D13+D25</f>
        <v>0</v>
      </c>
      <c r="E26" s="30">
        <f t="shared" si="2"/>
        <v>204174953</v>
      </c>
      <c r="F26" s="31">
        <f t="shared" si="2"/>
        <v>204174953</v>
      </c>
      <c r="G26" s="31">
        <f t="shared" si="2"/>
        <v>21198927</v>
      </c>
      <c r="H26" s="31">
        <f t="shared" si="2"/>
        <v>0</v>
      </c>
      <c r="I26" s="31">
        <f t="shared" si="2"/>
        <v>21502686</v>
      </c>
      <c r="J26" s="31">
        <f t="shared" si="2"/>
        <v>42701613</v>
      </c>
      <c r="K26" s="31">
        <f t="shared" si="2"/>
        <v>34889360</v>
      </c>
      <c r="L26" s="31">
        <f t="shared" si="2"/>
        <v>31967640</v>
      </c>
      <c r="M26" s="31">
        <f t="shared" si="2"/>
        <v>31356991</v>
      </c>
      <c r="N26" s="31">
        <f t="shared" si="2"/>
        <v>98213991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140915604</v>
      </c>
      <c r="X26" s="31">
        <f t="shared" si="2"/>
        <v>102087462</v>
      </c>
      <c r="Y26" s="31">
        <f t="shared" si="2"/>
        <v>38828142</v>
      </c>
      <c r="Z26" s="32">
        <f>+IF(X26&lt;&gt;0,+(Y26/X26)*100,0)</f>
        <v>38.034192680781899</v>
      </c>
      <c r="AA26" s="33">
        <f>+AA13+AA25</f>
        <v>204174953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65850596</v>
      </c>
      <c r="F35" s="20">
        <v>65850596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32925294</v>
      </c>
      <c r="Y35" s="20">
        <v>-32925294</v>
      </c>
      <c r="Z35" s="21">
        <v>-100</v>
      </c>
      <c r="AA35" s="22">
        <v>65850596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65850596</v>
      </c>
      <c r="F37" s="31">
        <f t="shared" si="3"/>
        <v>65850596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32925294</v>
      </c>
      <c r="Y37" s="31">
        <f t="shared" si="3"/>
        <v>-32925294</v>
      </c>
      <c r="Z37" s="32">
        <f>+IF(X37&lt;&gt;0,+(Y37/X37)*100,0)</f>
        <v>-100</v>
      </c>
      <c r="AA37" s="33">
        <f>SUM(AA29:AA36)</f>
        <v>65850596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23149120</v>
      </c>
      <c r="F39" s="20">
        <v>23149120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11574564</v>
      </c>
      <c r="Y39" s="20">
        <v>-11574564</v>
      </c>
      <c r="Z39" s="21">
        <v>-100</v>
      </c>
      <c r="AA39" s="22">
        <v>23149120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23149120</v>
      </c>
      <c r="F43" s="36">
        <f t="shared" si="4"/>
        <v>23149120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11574564</v>
      </c>
      <c r="Y43" s="36">
        <f t="shared" si="4"/>
        <v>-11574564</v>
      </c>
      <c r="Z43" s="37">
        <f>+IF(X43&lt;&gt;0,+(Y43/X43)*100,0)</f>
        <v>-100</v>
      </c>
      <c r="AA43" s="38">
        <f>SUM(AA39:AA42)</f>
        <v>23149120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88999716</v>
      </c>
      <c r="F44" s="31">
        <f t="shared" si="5"/>
        <v>88999716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44499858</v>
      </c>
      <c r="Y44" s="31">
        <f t="shared" si="5"/>
        <v>-44499858</v>
      </c>
      <c r="Z44" s="32">
        <f>+IF(X44&lt;&gt;0,+(Y44/X44)*100,0)</f>
        <v>-100</v>
      </c>
      <c r="AA44" s="33">
        <f>+AA37+AA43</f>
        <v>88999716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1403502413</v>
      </c>
      <c r="D45" s="42">
        <f t="shared" si="6"/>
        <v>0</v>
      </c>
      <c r="E45" s="43">
        <f t="shared" si="6"/>
        <v>115175237</v>
      </c>
      <c r="F45" s="44">
        <f t="shared" si="6"/>
        <v>115175237</v>
      </c>
      <c r="G45" s="44">
        <f t="shared" si="6"/>
        <v>21198927</v>
      </c>
      <c r="H45" s="44">
        <f t="shared" si="6"/>
        <v>0</v>
      </c>
      <c r="I45" s="44">
        <f t="shared" si="6"/>
        <v>21502686</v>
      </c>
      <c r="J45" s="44">
        <f t="shared" si="6"/>
        <v>42701613</v>
      </c>
      <c r="K45" s="44">
        <f t="shared" si="6"/>
        <v>34889360</v>
      </c>
      <c r="L45" s="44">
        <f t="shared" si="6"/>
        <v>31967640</v>
      </c>
      <c r="M45" s="44">
        <f t="shared" si="6"/>
        <v>31356991</v>
      </c>
      <c r="N45" s="44">
        <f t="shared" si="6"/>
        <v>98213991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140915604</v>
      </c>
      <c r="X45" s="44">
        <f t="shared" si="6"/>
        <v>57587604</v>
      </c>
      <c r="Y45" s="44">
        <f t="shared" si="6"/>
        <v>83328000</v>
      </c>
      <c r="Z45" s="45">
        <f>+IF(X45&lt;&gt;0,+(Y45/X45)*100,0)</f>
        <v>144.69780684051381</v>
      </c>
      <c r="AA45" s="46">
        <f>+AA26-AA44</f>
        <v>115175237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-29760116</v>
      </c>
      <c r="D47" s="18"/>
      <c r="E47" s="19"/>
      <c r="F47" s="20"/>
      <c r="G47" s="20">
        <v>-40917</v>
      </c>
      <c r="H47" s="20"/>
      <c r="I47" s="20">
        <v>-94996</v>
      </c>
      <c r="J47" s="20">
        <v>-135913</v>
      </c>
      <c r="K47" s="20">
        <v>-304615</v>
      </c>
      <c r="L47" s="20">
        <v>-558155</v>
      </c>
      <c r="M47" s="20">
        <v>888024</v>
      </c>
      <c r="N47" s="20">
        <v>25254</v>
      </c>
      <c r="O47" s="20"/>
      <c r="P47" s="20"/>
      <c r="Q47" s="20"/>
      <c r="R47" s="20"/>
      <c r="S47" s="20"/>
      <c r="T47" s="20"/>
      <c r="U47" s="20"/>
      <c r="V47" s="20"/>
      <c r="W47" s="20">
        <v>-110659</v>
      </c>
      <c r="X47" s="20"/>
      <c r="Y47" s="20">
        <v>-110659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-29760116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-40917</v>
      </c>
      <c r="H50" s="52">
        <f t="shared" si="7"/>
        <v>0</v>
      </c>
      <c r="I50" s="52">
        <f t="shared" si="7"/>
        <v>-94996</v>
      </c>
      <c r="J50" s="52">
        <f t="shared" si="7"/>
        <v>-135913</v>
      </c>
      <c r="K50" s="52">
        <f t="shared" si="7"/>
        <v>-304615</v>
      </c>
      <c r="L50" s="52">
        <f t="shared" si="7"/>
        <v>-558155</v>
      </c>
      <c r="M50" s="52">
        <f t="shared" si="7"/>
        <v>888024</v>
      </c>
      <c r="N50" s="52">
        <f t="shared" si="7"/>
        <v>25254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-110659</v>
      </c>
      <c r="X50" s="52">
        <f t="shared" si="7"/>
        <v>0</v>
      </c>
      <c r="Y50" s="52">
        <f t="shared" si="7"/>
        <v>-110659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148769272</v>
      </c>
      <c r="D7" s="18"/>
      <c r="E7" s="19">
        <v>6088103</v>
      </c>
      <c r="F7" s="20">
        <v>6088103</v>
      </c>
      <c r="G7" s="20">
        <v>173912627</v>
      </c>
      <c r="H7" s="20">
        <v>-5911628</v>
      </c>
      <c r="I7" s="20">
        <v>9348795</v>
      </c>
      <c r="J7" s="20">
        <v>177349794</v>
      </c>
      <c r="K7" s="20">
        <v>-139823706</v>
      </c>
      <c r="L7" s="20">
        <v>157016534</v>
      </c>
      <c r="M7" s="20">
        <v>9306670</v>
      </c>
      <c r="N7" s="20">
        <v>26499498</v>
      </c>
      <c r="O7" s="20"/>
      <c r="P7" s="20"/>
      <c r="Q7" s="20"/>
      <c r="R7" s="20"/>
      <c r="S7" s="20"/>
      <c r="T7" s="20"/>
      <c r="U7" s="20"/>
      <c r="V7" s="20"/>
      <c r="W7" s="20">
        <v>203849292</v>
      </c>
      <c r="X7" s="20">
        <v>3044070</v>
      </c>
      <c r="Y7" s="20">
        <v>200805222</v>
      </c>
      <c r="Z7" s="21">
        <v>6596.6032975588605</v>
      </c>
      <c r="AA7" s="22">
        <v>6088103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148769272</v>
      </c>
      <c r="D13" s="29">
        <f>SUM(D6:D12)</f>
        <v>0</v>
      </c>
      <c r="E13" s="30">
        <f t="shared" si="0"/>
        <v>6088103</v>
      </c>
      <c r="F13" s="31">
        <f t="shared" si="0"/>
        <v>6088103</v>
      </c>
      <c r="G13" s="31">
        <f t="shared" si="0"/>
        <v>173912627</v>
      </c>
      <c r="H13" s="31">
        <f t="shared" si="0"/>
        <v>-5911628</v>
      </c>
      <c r="I13" s="31">
        <f t="shared" si="0"/>
        <v>9348795</v>
      </c>
      <c r="J13" s="31">
        <f t="shared" si="0"/>
        <v>177349794</v>
      </c>
      <c r="K13" s="31">
        <f t="shared" si="0"/>
        <v>-139823706</v>
      </c>
      <c r="L13" s="31">
        <f t="shared" si="0"/>
        <v>157016534</v>
      </c>
      <c r="M13" s="31">
        <f t="shared" si="0"/>
        <v>9306670</v>
      </c>
      <c r="N13" s="31">
        <f t="shared" si="0"/>
        <v>26499498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203849292</v>
      </c>
      <c r="X13" s="31">
        <f t="shared" si="0"/>
        <v>3044070</v>
      </c>
      <c r="Y13" s="31">
        <f t="shared" si="0"/>
        <v>200805222</v>
      </c>
      <c r="Z13" s="32">
        <f>+IF(X13&lt;&gt;0,+(Y13/X13)*100,0)</f>
        <v>6596.6032975588605</v>
      </c>
      <c r="AA13" s="33">
        <f>SUM(AA6:AA12)</f>
        <v>6088103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41047566</v>
      </c>
      <c r="D17" s="18"/>
      <c r="E17" s="19">
        <v>503279937</v>
      </c>
      <c r="F17" s="20">
        <v>503279937</v>
      </c>
      <c r="G17" s="24">
        <v>-11716364</v>
      </c>
      <c r="H17" s="24">
        <v>52763929</v>
      </c>
      <c r="I17" s="24">
        <v>-18221566</v>
      </c>
      <c r="J17" s="20">
        <v>22825999</v>
      </c>
      <c r="K17" s="24">
        <v>-46086074</v>
      </c>
      <c r="L17" s="24">
        <v>41047565</v>
      </c>
      <c r="M17" s="20">
        <v>-12601442</v>
      </c>
      <c r="N17" s="24">
        <v>-17639951</v>
      </c>
      <c r="O17" s="24"/>
      <c r="P17" s="24"/>
      <c r="Q17" s="20"/>
      <c r="R17" s="24"/>
      <c r="S17" s="24"/>
      <c r="T17" s="20"/>
      <c r="U17" s="24"/>
      <c r="V17" s="24"/>
      <c r="W17" s="24">
        <v>5186048</v>
      </c>
      <c r="X17" s="20">
        <v>251639988</v>
      </c>
      <c r="Y17" s="24">
        <v>-246453940</v>
      </c>
      <c r="Z17" s="25">
        <v>-97.939100203740267</v>
      </c>
      <c r="AA17" s="26">
        <v>503279937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41047566</v>
      </c>
      <c r="D25" s="29">
        <f t="shared" ref="D25:Y25" si="1">SUM(D15:D24)</f>
        <v>0</v>
      </c>
      <c r="E25" s="35">
        <f t="shared" si="1"/>
        <v>503279937</v>
      </c>
      <c r="F25" s="36">
        <f t="shared" si="1"/>
        <v>503279937</v>
      </c>
      <c r="G25" s="36">
        <f t="shared" si="1"/>
        <v>-11716364</v>
      </c>
      <c r="H25" s="36">
        <f t="shared" si="1"/>
        <v>52763929</v>
      </c>
      <c r="I25" s="36">
        <f t="shared" si="1"/>
        <v>-18221566</v>
      </c>
      <c r="J25" s="36">
        <f t="shared" si="1"/>
        <v>22825999</v>
      </c>
      <c r="K25" s="36">
        <f t="shared" si="1"/>
        <v>-46086074</v>
      </c>
      <c r="L25" s="36">
        <f t="shared" si="1"/>
        <v>41047565</v>
      </c>
      <c r="M25" s="36">
        <f t="shared" si="1"/>
        <v>-12601442</v>
      </c>
      <c r="N25" s="36">
        <f t="shared" si="1"/>
        <v>-17639951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5186048</v>
      </c>
      <c r="X25" s="36">
        <f t="shared" si="1"/>
        <v>251639988</v>
      </c>
      <c r="Y25" s="36">
        <f t="shared" si="1"/>
        <v>-246453940</v>
      </c>
      <c r="Z25" s="37">
        <f>+IF(X25&lt;&gt;0,+(Y25/X25)*100,0)</f>
        <v>-97.939100203740267</v>
      </c>
      <c r="AA25" s="38">
        <f>SUM(AA15:AA24)</f>
        <v>503279937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189816838</v>
      </c>
      <c r="D26" s="29">
        <f>+D13+D25</f>
        <v>0</v>
      </c>
      <c r="E26" s="30">
        <f t="shared" si="2"/>
        <v>509368040</v>
      </c>
      <c r="F26" s="31">
        <f t="shared" si="2"/>
        <v>509368040</v>
      </c>
      <c r="G26" s="31">
        <f t="shared" si="2"/>
        <v>162196263</v>
      </c>
      <c r="H26" s="31">
        <f t="shared" si="2"/>
        <v>46852301</v>
      </c>
      <c r="I26" s="31">
        <f t="shared" si="2"/>
        <v>-8872771</v>
      </c>
      <c r="J26" s="31">
        <f t="shared" si="2"/>
        <v>200175793</v>
      </c>
      <c r="K26" s="31">
        <f t="shared" si="2"/>
        <v>-185909780</v>
      </c>
      <c r="L26" s="31">
        <f t="shared" si="2"/>
        <v>198064099</v>
      </c>
      <c r="M26" s="31">
        <f t="shared" si="2"/>
        <v>-3294772</v>
      </c>
      <c r="N26" s="31">
        <f t="shared" si="2"/>
        <v>8859547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209035340</v>
      </c>
      <c r="X26" s="31">
        <f t="shared" si="2"/>
        <v>254684058</v>
      </c>
      <c r="Y26" s="31">
        <f t="shared" si="2"/>
        <v>-45648718</v>
      </c>
      <c r="Z26" s="32">
        <f>+IF(X26&lt;&gt;0,+(Y26/X26)*100,0)</f>
        <v>-17.923665249593281</v>
      </c>
      <c r="AA26" s="33">
        <f>+AA13+AA25</f>
        <v>509368040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-18281729</v>
      </c>
      <c r="D33" s="18"/>
      <c r="E33" s="19">
        <v>68753408</v>
      </c>
      <c r="F33" s="20">
        <v>68753408</v>
      </c>
      <c r="G33" s="20">
        <v>-13053022</v>
      </c>
      <c r="H33" s="20">
        <v>14771293</v>
      </c>
      <c r="I33" s="20"/>
      <c r="J33" s="20">
        <v>1718271</v>
      </c>
      <c r="K33" s="20">
        <v>16740313</v>
      </c>
      <c r="L33" s="20">
        <v>13817</v>
      </c>
      <c r="M33" s="20"/>
      <c r="N33" s="20">
        <v>16754130</v>
      </c>
      <c r="O33" s="20"/>
      <c r="P33" s="20"/>
      <c r="Q33" s="20"/>
      <c r="R33" s="20"/>
      <c r="S33" s="20"/>
      <c r="T33" s="20"/>
      <c r="U33" s="20"/>
      <c r="V33" s="20"/>
      <c r="W33" s="20">
        <v>18472401</v>
      </c>
      <c r="X33" s="20">
        <v>34376688</v>
      </c>
      <c r="Y33" s="20">
        <v>-15904287</v>
      </c>
      <c r="Z33" s="21">
        <v>-46.264744875946164</v>
      </c>
      <c r="AA33" s="22">
        <v>68753408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170612653</v>
      </c>
      <c r="D35" s="18"/>
      <c r="E35" s="19"/>
      <c r="F35" s="20"/>
      <c r="G35" s="20">
        <v>171399063</v>
      </c>
      <c r="H35" s="20">
        <v>726187</v>
      </c>
      <c r="I35" s="20">
        <v>730876</v>
      </c>
      <c r="J35" s="20">
        <v>172856126</v>
      </c>
      <c r="K35" s="20">
        <v>-169949993</v>
      </c>
      <c r="L35" s="20">
        <v>171313485</v>
      </c>
      <c r="M35" s="20">
        <v>704906</v>
      </c>
      <c r="N35" s="20">
        <v>2068398</v>
      </c>
      <c r="O35" s="20"/>
      <c r="P35" s="20"/>
      <c r="Q35" s="20"/>
      <c r="R35" s="20"/>
      <c r="S35" s="20"/>
      <c r="T35" s="20"/>
      <c r="U35" s="20"/>
      <c r="V35" s="20"/>
      <c r="W35" s="20">
        <v>174924524</v>
      </c>
      <c r="X35" s="20"/>
      <c r="Y35" s="20">
        <v>174924524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152330924</v>
      </c>
      <c r="D37" s="29">
        <f t="shared" ref="D37:Y37" si="3">SUM(D29:D36)</f>
        <v>0</v>
      </c>
      <c r="E37" s="30">
        <f t="shared" si="3"/>
        <v>68753408</v>
      </c>
      <c r="F37" s="31">
        <f t="shared" si="3"/>
        <v>68753408</v>
      </c>
      <c r="G37" s="31">
        <f t="shared" si="3"/>
        <v>158346041</v>
      </c>
      <c r="H37" s="31">
        <f t="shared" si="3"/>
        <v>15497480</v>
      </c>
      <c r="I37" s="31">
        <f t="shared" si="3"/>
        <v>730876</v>
      </c>
      <c r="J37" s="31">
        <f t="shared" si="3"/>
        <v>174574397</v>
      </c>
      <c r="K37" s="31">
        <f t="shared" si="3"/>
        <v>-153209680</v>
      </c>
      <c r="L37" s="31">
        <f t="shared" si="3"/>
        <v>171327302</v>
      </c>
      <c r="M37" s="31">
        <f t="shared" si="3"/>
        <v>704906</v>
      </c>
      <c r="N37" s="31">
        <f t="shared" si="3"/>
        <v>18822528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193396925</v>
      </c>
      <c r="X37" s="31">
        <f t="shared" si="3"/>
        <v>34376688</v>
      </c>
      <c r="Y37" s="31">
        <f t="shared" si="3"/>
        <v>159020237</v>
      </c>
      <c r="Z37" s="32">
        <f>+IF(X37&lt;&gt;0,+(Y37/X37)*100,0)</f>
        <v>462.58161053793197</v>
      </c>
      <c r="AA37" s="33">
        <f>SUM(AA29:AA36)</f>
        <v>68753408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152330924</v>
      </c>
      <c r="D44" s="29">
        <f>+D37+D43</f>
        <v>0</v>
      </c>
      <c r="E44" s="30">
        <f t="shared" si="5"/>
        <v>68753408</v>
      </c>
      <c r="F44" s="31">
        <f t="shared" si="5"/>
        <v>68753408</v>
      </c>
      <c r="G44" s="31">
        <f t="shared" si="5"/>
        <v>158346041</v>
      </c>
      <c r="H44" s="31">
        <f t="shared" si="5"/>
        <v>15497480</v>
      </c>
      <c r="I44" s="31">
        <f t="shared" si="5"/>
        <v>730876</v>
      </c>
      <c r="J44" s="31">
        <f t="shared" si="5"/>
        <v>174574397</v>
      </c>
      <c r="K44" s="31">
        <f t="shared" si="5"/>
        <v>-153209680</v>
      </c>
      <c r="L44" s="31">
        <f t="shared" si="5"/>
        <v>171327302</v>
      </c>
      <c r="M44" s="31">
        <f t="shared" si="5"/>
        <v>704906</v>
      </c>
      <c r="N44" s="31">
        <f t="shared" si="5"/>
        <v>18822528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193396925</v>
      </c>
      <c r="X44" s="31">
        <f t="shared" si="5"/>
        <v>34376688</v>
      </c>
      <c r="Y44" s="31">
        <f t="shared" si="5"/>
        <v>159020237</v>
      </c>
      <c r="Z44" s="32">
        <f>+IF(X44&lt;&gt;0,+(Y44/X44)*100,0)</f>
        <v>462.58161053793197</v>
      </c>
      <c r="AA44" s="33">
        <f>+AA37+AA43</f>
        <v>68753408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37485914</v>
      </c>
      <c r="D45" s="42">
        <f t="shared" si="6"/>
        <v>0</v>
      </c>
      <c r="E45" s="43">
        <f t="shared" si="6"/>
        <v>440614632</v>
      </c>
      <c r="F45" s="44">
        <f t="shared" si="6"/>
        <v>440614632</v>
      </c>
      <c r="G45" s="44">
        <f t="shared" si="6"/>
        <v>3850222</v>
      </c>
      <c r="H45" s="44">
        <f t="shared" si="6"/>
        <v>31354821</v>
      </c>
      <c r="I45" s="44">
        <f t="shared" si="6"/>
        <v>-9603647</v>
      </c>
      <c r="J45" s="44">
        <f t="shared" si="6"/>
        <v>25601396</v>
      </c>
      <c r="K45" s="44">
        <f t="shared" si="6"/>
        <v>-32700100</v>
      </c>
      <c r="L45" s="44">
        <f t="shared" si="6"/>
        <v>26736797</v>
      </c>
      <c r="M45" s="44">
        <f t="shared" si="6"/>
        <v>-3999678</v>
      </c>
      <c r="N45" s="44">
        <f t="shared" si="6"/>
        <v>-9962981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15638415</v>
      </c>
      <c r="X45" s="44">
        <f t="shared" si="6"/>
        <v>220307370</v>
      </c>
      <c r="Y45" s="44">
        <f t="shared" si="6"/>
        <v>-204668955</v>
      </c>
      <c r="Z45" s="45">
        <f>+IF(X45&lt;&gt;0,+(Y45/X45)*100,0)</f>
        <v>-92.901547052193493</v>
      </c>
      <c r="AA45" s="46">
        <f>+AA26-AA44</f>
        <v>440614632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-223852480</v>
      </c>
      <c r="D47" s="18"/>
      <c r="E47" s="19"/>
      <c r="F47" s="20"/>
      <c r="G47" s="20">
        <v>-220851934</v>
      </c>
      <c r="H47" s="20">
        <v>-26315546</v>
      </c>
      <c r="I47" s="20">
        <v>-13552296</v>
      </c>
      <c r="J47" s="20">
        <v>-260719776</v>
      </c>
      <c r="K47" s="20">
        <v>258571806</v>
      </c>
      <c r="L47" s="20">
        <v>-251831625</v>
      </c>
      <c r="M47" s="20">
        <v>-9654468</v>
      </c>
      <c r="N47" s="20">
        <v>-2914287</v>
      </c>
      <c r="O47" s="20"/>
      <c r="P47" s="20"/>
      <c r="Q47" s="20"/>
      <c r="R47" s="20"/>
      <c r="S47" s="20"/>
      <c r="T47" s="20"/>
      <c r="U47" s="20"/>
      <c r="V47" s="20"/>
      <c r="W47" s="20">
        <v>-263634063</v>
      </c>
      <c r="X47" s="20"/>
      <c r="Y47" s="20">
        <v>-263634063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-223852480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-220851934</v>
      </c>
      <c r="H50" s="52">
        <f t="shared" si="7"/>
        <v>-26315546</v>
      </c>
      <c r="I50" s="52">
        <f t="shared" si="7"/>
        <v>-13552296</v>
      </c>
      <c r="J50" s="52">
        <f t="shared" si="7"/>
        <v>-260719776</v>
      </c>
      <c r="K50" s="52">
        <f t="shared" si="7"/>
        <v>258571806</v>
      </c>
      <c r="L50" s="52">
        <f t="shared" si="7"/>
        <v>-251831625</v>
      </c>
      <c r="M50" s="52">
        <f t="shared" si="7"/>
        <v>-9654468</v>
      </c>
      <c r="N50" s="52">
        <f t="shared" si="7"/>
        <v>-2914287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-263634063</v>
      </c>
      <c r="X50" s="52">
        <f t="shared" si="7"/>
        <v>0</v>
      </c>
      <c r="Y50" s="52">
        <f t="shared" si="7"/>
        <v>-263634063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-4652478</v>
      </c>
      <c r="D6" s="18"/>
      <c r="E6" s="19">
        <v>-16580884</v>
      </c>
      <c r="F6" s="20">
        <v>-16580884</v>
      </c>
      <c r="G6" s="20">
        <v>3865238</v>
      </c>
      <c r="H6" s="20">
        <v>6282643</v>
      </c>
      <c r="I6" s="20">
        <v>2196359</v>
      </c>
      <c r="J6" s="20">
        <v>12344240</v>
      </c>
      <c r="K6" s="20">
        <v>-129419</v>
      </c>
      <c r="L6" s="20">
        <v>-494601</v>
      </c>
      <c r="M6" s="20">
        <v>-3570628</v>
      </c>
      <c r="N6" s="20">
        <v>-4194648</v>
      </c>
      <c r="O6" s="20"/>
      <c r="P6" s="20"/>
      <c r="Q6" s="20"/>
      <c r="R6" s="20"/>
      <c r="S6" s="20"/>
      <c r="T6" s="20"/>
      <c r="U6" s="20"/>
      <c r="V6" s="20"/>
      <c r="W6" s="20">
        <v>8149592</v>
      </c>
      <c r="X6" s="20">
        <v>-11636523</v>
      </c>
      <c r="Y6" s="20">
        <v>19786115</v>
      </c>
      <c r="Z6" s="21">
        <v>-170.03459710430684</v>
      </c>
      <c r="AA6" s="22">
        <v>-16580884</v>
      </c>
    </row>
    <row r="7" spans="1:27" ht="13.5" x14ac:dyDescent="0.25">
      <c r="A7" s="23" t="s">
        <v>35</v>
      </c>
      <c r="B7" s="17" t="s">
        <v>32</v>
      </c>
      <c r="C7" s="18">
        <v>-295241718</v>
      </c>
      <c r="D7" s="18"/>
      <c r="E7" s="19">
        <v>10470534</v>
      </c>
      <c r="F7" s="20">
        <v>10470534</v>
      </c>
      <c r="G7" s="20">
        <v>-291110534</v>
      </c>
      <c r="H7" s="20">
        <v>4024834</v>
      </c>
      <c r="I7" s="20">
        <v>3532678</v>
      </c>
      <c r="J7" s="20">
        <v>-283553022</v>
      </c>
      <c r="K7" s="20">
        <v>3330849</v>
      </c>
      <c r="L7" s="20">
        <v>3818877</v>
      </c>
      <c r="M7" s="20">
        <v>3368526</v>
      </c>
      <c r="N7" s="20">
        <v>10518252</v>
      </c>
      <c r="O7" s="20"/>
      <c r="P7" s="20"/>
      <c r="Q7" s="20"/>
      <c r="R7" s="20"/>
      <c r="S7" s="20"/>
      <c r="T7" s="20"/>
      <c r="U7" s="20"/>
      <c r="V7" s="20"/>
      <c r="W7" s="20">
        <v>-273034770</v>
      </c>
      <c r="X7" s="20">
        <v>11970554</v>
      </c>
      <c r="Y7" s="20">
        <v>-285005324</v>
      </c>
      <c r="Z7" s="21">
        <v>-2380.8866657299236</v>
      </c>
      <c r="AA7" s="22">
        <v>10470534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-299894196</v>
      </c>
      <c r="D13" s="29">
        <f>SUM(D6:D12)</f>
        <v>0</v>
      </c>
      <c r="E13" s="30">
        <f t="shared" si="0"/>
        <v>-6110350</v>
      </c>
      <c r="F13" s="31">
        <f t="shared" si="0"/>
        <v>-6110350</v>
      </c>
      <c r="G13" s="31">
        <f t="shared" si="0"/>
        <v>-287245296</v>
      </c>
      <c r="H13" s="31">
        <f t="shared" si="0"/>
        <v>10307477</v>
      </c>
      <c r="I13" s="31">
        <f t="shared" si="0"/>
        <v>5729037</v>
      </c>
      <c r="J13" s="31">
        <f t="shared" si="0"/>
        <v>-271208782</v>
      </c>
      <c r="K13" s="31">
        <f t="shared" si="0"/>
        <v>3201430</v>
      </c>
      <c r="L13" s="31">
        <f t="shared" si="0"/>
        <v>3324276</v>
      </c>
      <c r="M13" s="31">
        <f t="shared" si="0"/>
        <v>-202102</v>
      </c>
      <c r="N13" s="31">
        <f t="shared" si="0"/>
        <v>6323604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-264885178</v>
      </c>
      <c r="X13" s="31">
        <f t="shared" si="0"/>
        <v>334031</v>
      </c>
      <c r="Y13" s="31">
        <f t="shared" si="0"/>
        <v>-265219209</v>
      </c>
      <c r="Z13" s="32">
        <f>+IF(X13&lt;&gt;0,+(Y13/X13)*100,0)</f>
        <v>-79399.57938035691</v>
      </c>
      <c r="AA13" s="33">
        <f>SUM(AA6:AA12)</f>
        <v>-6110350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396534586</v>
      </c>
      <c r="D17" s="18"/>
      <c r="E17" s="19">
        <v>2540585</v>
      </c>
      <c r="F17" s="20">
        <v>2540585</v>
      </c>
      <c r="G17" s="24">
        <v>400614077</v>
      </c>
      <c r="H17" s="24">
        <v>1148980</v>
      </c>
      <c r="I17" s="24">
        <v>455560</v>
      </c>
      <c r="J17" s="20">
        <v>402218617</v>
      </c>
      <c r="K17" s="24">
        <v>1196724</v>
      </c>
      <c r="L17" s="24">
        <v>6697021</v>
      </c>
      <c r="M17" s="20">
        <v>6138363</v>
      </c>
      <c r="N17" s="24">
        <v>14032108</v>
      </c>
      <c r="O17" s="24"/>
      <c r="P17" s="24"/>
      <c r="Q17" s="20"/>
      <c r="R17" s="24"/>
      <c r="S17" s="24"/>
      <c r="T17" s="20"/>
      <c r="U17" s="24"/>
      <c r="V17" s="24"/>
      <c r="W17" s="24">
        <v>416250725</v>
      </c>
      <c r="X17" s="20">
        <v>-6174648</v>
      </c>
      <c r="Y17" s="24">
        <v>422425373</v>
      </c>
      <c r="Z17" s="25">
        <v>-6841.2867097849148</v>
      </c>
      <c r="AA17" s="26">
        <v>2540585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396534586</v>
      </c>
      <c r="D25" s="29">
        <f t="shared" ref="D25:Y25" si="1">SUM(D15:D24)</f>
        <v>0</v>
      </c>
      <c r="E25" s="35">
        <f t="shared" si="1"/>
        <v>2540585</v>
      </c>
      <c r="F25" s="36">
        <f t="shared" si="1"/>
        <v>2540585</v>
      </c>
      <c r="G25" s="36">
        <f t="shared" si="1"/>
        <v>400614077</v>
      </c>
      <c r="H25" s="36">
        <f t="shared" si="1"/>
        <v>1148980</v>
      </c>
      <c r="I25" s="36">
        <f t="shared" si="1"/>
        <v>455560</v>
      </c>
      <c r="J25" s="36">
        <f t="shared" si="1"/>
        <v>402218617</v>
      </c>
      <c r="K25" s="36">
        <f t="shared" si="1"/>
        <v>1196724</v>
      </c>
      <c r="L25" s="36">
        <f t="shared" si="1"/>
        <v>6697021</v>
      </c>
      <c r="M25" s="36">
        <f t="shared" si="1"/>
        <v>6138363</v>
      </c>
      <c r="N25" s="36">
        <f t="shared" si="1"/>
        <v>14032108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416250725</v>
      </c>
      <c r="X25" s="36">
        <f t="shared" si="1"/>
        <v>-6174648</v>
      </c>
      <c r="Y25" s="36">
        <f t="shared" si="1"/>
        <v>422425373</v>
      </c>
      <c r="Z25" s="37">
        <f>+IF(X25&lt;&gt;0,+(Y25/X25)*100,0)</f>
        <v>-6841.2867097849148</v>
      </c>
      <c r="AA25" s="38">
        <f>SUM(AA15:AA24)</f>
        <v>2540585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96640390</v>
      </c>
      <c r="D26" s="29">
        <f>+D13+D25</f>
        <v>0</v>
      </c>
      <c r="E26" s="30">
        <f t="shared" si="2"/>
        <v>-3569765</v>
      </c>
      <c r="F26" s="31">
        <f t="shared" si="2"/>
        <v>-3569765</v>
      </c>
      <c r="G26" s="31">
        <f t="shared" si="2"/>
        <v>113368781</v>
      </c>
      <c r="H26" s="31">
        <f t="shared" si="2"/>
        <v>11456457</v>
      </c>
      <c r="I26" s="31">
        <f t="shared" si="2"/>
        <v>6184597</v>
      </c>
      <c r="J26" s="31">
        <f t="shared" si="2"/>
        <v>131009835</v>
      </c>
      <c r="K26" s="31">
        <f t="shared" si="2"/>
        <v>4398154</v>
      </c>
      <c r="L26" s="31">
        <f t="shared" si="2"/>
        <v>10021297</v>
      </c>
      <c r="M26" s="31">
        <f t="shared" si="2"/>
        <v>5936261</v>
      </c>
      <c r="N26" s="31">
        <f t="shared" si="2"/>
        <v>20355712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151365547</v>
      </c>
      <c r="X26" s="31">
        <f t="shared" si="2"/>
        <v>-5840617</v>
      </c>
      <c r="Y26" s="31">
        <f t="shared" si="2"/>
        <v>157206164</v>
      </c>
      <c r="Z26" s="32">
        <f>+IF(X26&lt;&gt;0,+(Y26/X26)*100,0)</f>
        <v>-2691.6020002681221</v>
      </c>
      <c r="AA26" s="33">
        <f>+AA13+AA25</f>
        <v>-3569765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96640390</v>
      </c>
      <c r="D45" s="42">
        <f t="shared" si="6"/>
        <v>0</v>
      </c>
      <c r="E45" s="43">
        <f t="shared" si="6"/>
        <v>-3569765</v>
      </c>
      <c r="F45" s="44">
        <f t="shared" si="6"/>
        <v>-3569765</v>
      </c>
      <c r="G45" s="44">
        <f t="shared" si="6"/>
        <v>113368781</v>
      </c>
      <c r="H45" s="44">
        <f t="shared" si="6"/>
        <v>11456457</v>
      </c>
      <c r="I45" s="44">
        <f t="shared" si="6"/>
        <v>6184597</v>
      </c>
      <c r="J45" s="44">
        <f t="shared" si="6"/>
        <v>131009835</v>
      </c>
      <c r="K45" s="44">
        <f t="shared" si="6"/>
        <v>4398154</v>
      </c>
      <c r="L45" s="44">
        <f t="shared" si="6"/>
        <v>10021297</v>
      </c>
      <c r="M45" s="44">
        <f t="shared" si="6"/>
        <v>5936261</v>
      </c>
      <c r="N45" s="44">
        <f t="shared" si="6"/>
        <v>20355712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151365547</v>
      </c>
      <c r="X45" s="44">
        <f t="shared" si="6"/>
        <v>-5840617</v>
      </c>
      <c r="Y45" s="44">
        <f t="shared" si="6"/>
        <v>157206164</v>
      </c>
      <c r="Z45" s="45">
        <f>+IF(X45&lt;&gt;0,+(Y45/X45)*100,0)</f>
        <v>-2691.6020002681221</v>
      </c>
      <c r="AA45" s="46">
        <f>+AA26-AA44</f>
        <v>-3569765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11320111</v>
      </c>
      <c r="F47" s="20">
        <v>11320111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9049259</v>
      </c>
      <c r="Y47" s="20">
        <v>-9049259</v>
      </c>
      <c r="Z47" s="47">
        <v>-100</v>
      </c>
      <c r="AA47" s="22">
        <v>11320111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11320111</v>
      </c>
      <c r="F50" s="52">
        <f t="shared" si="7"/>
        <v>11320111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9049259</v>
      </c>
      <c r="Y50" s="52">
        <f t="shared" si="7"/>
        <v>-9049259</v>
      </c>
      <c r="Z50" s="53">
        <f>+IF(X50&lt;&gt;0,+(Y50/X50)*100,0)</f>
        <v>-100</v>
      </c>
      <c r="AA50" s="54">
        <f>SUM(AA47:AA49)</f>
        <v>11320111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1111846459</v>
      </c>
      <c r="D17" s="18"/>
      <c r="E17" s="19">
        <v>275810457</v>
      </c>
      <c r="F17" s="20">
        <v>262652784</v>
      </c>
      <c r="G17" s="24">
        <v>1132431311</v>
      </c>
      <c r="H17" s="24">
        <v>-20584852</v>
      </c>
      <c r="I17" s="24">
        <v>5716086</v>
      </c>
      <c r="J17" s="20">
        <v>1117562545</v>
      </c>
      <c r="K17" s="24">
        <v>10474038</v>
      </c>
      <c r="L17" s="24">
        <v>29070412</v>
      </c>
      <c r="M17" s="20">
        <v>19402213</v>
      </c>
      <c r="N17" s="24">
        <v>58946663</v>
      </c>
      <c r="O17" s="24"/>
      <c r="P17" s="24"/>
      <c r="Q17" s="20"/>
      <c r="R17" s="24"/>
      <c r="S17" s="24"/>
      <c r="T17" s="20"/>
      <c r="U17" s="24"/>
      <c r="V17" s="24"/>
      <c r="W17" s="24">
        <v>1176509208</v>
      </c>
      <c r="X17" s="20">
        <v>171831988</v>
      </c>
      <c r="Y17" s="24">
        <v>1004677220</v>
      </c>
      <c r="Z17" s="25">
        <v>584.68579203075967</v>
      </c>
      <c r="AA17" s="26">
        <v>262652784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1111846459</v>
      </c>
      <c r="D25" s="29">
        <f t="shared" ref="D25:Y25" si="1">SUM(D15:D24)</f>
        <v>0</v>
      </c>
      <c r="E25" s="35">
        <f t="shared" si="1"/>
        <v>275810457</v>
      </c>
      <c r="F25" s="36">
        <f t="shared" si="1"/>
        <v>262652784</v>
      </c>
      <c r="G25" s="36">
        <f t="shared" si="1"/>
        <v>1132431311</v>
      </c>
      <c r="H25" s="36">
        <f t="shared" si="1"/>
        <v>-20584852</v>
      </c>
      <c r="I25" s="36">
        <f t="shared" si="1"/>
        <v>5716086</v>
      </c>
      <c r="J25" s="36">
        <f t="shared" si="1"/>
        <v>1117562545</v>
      </c>
      <c r="K25" s="36">
        <f t="shared" si="1"/>
        <v>10474038</v>
      </c>
      <c r="L25" s="36">
        <f t="shared" si="1"/>
        <v>29070412</v>
      </c>
      <c r="M25" s="36">
        <f t="shared" si="1"/>
        <v>19402213</v>
      </c>
      <c r="N25" s="36">
        <f t="shared" si="1"/>
        <v>58946663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1176509208</v>
      </c>
      <c r="X25" s="36">
        <f t="shared" si="1"/>
        <v>171831988</v>
      </c>
      <c r="Y25" s="36">
        <f t="shared" si="1"/>
        <v>1004677220</v>
      </c>
      <c r="Z25" s="37">
        <f>+IF(X25&lt;&gt;0,+(Y25/X25)*100,0)</f>
        <v>584.68579203075967</v>
      </c>
      <c r="AA25" s="38">
        <f>SUM(AA15:AA24)</f>
        <v>262652784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1111846459</v>
      </c>
      <c r="D26" s="29">
        <f>+D13+D25</f>
        <v>0</v>
      </c>
      <c r="E26" s="30">
        <f t="shared" si="2"/>
        <v>275810457</v>
      </c>
      <c r="F26" s="31">
        <f t="shared" si="2"/>
        <v>262652784</v>
      </c>
      <c r="G26" s="31">
        <f t="shared" si="2"/>
        <v>1132431311</v>
      </c>
      <c r="H26" s="31">
        <f t="shared" si="2"/>
        <v>-20584852</v>
      </c>
      <c r="I26" s="31">
        <f t="shared" si="2"/>
        <v>5716086</v>
      </c>
      <c r="J26" s="31">
        <f t="shared" si="2"/>
        <v>1117562545</v>
      </c>
      <c r="K26" s="31">
        <f t="shared" si="2"/>
        <v>10474038</v>
      </c>
      <c r="L26" s="31">
        <f t="shared" si="2"/>
        <v>29070412</v>
      </c>
      <c r="M26" s="31">
        <f t="shared" si="2"/>
        <v>19402213</v>
      </c>
      <c r="N26" s="31">
        <f t="shared" si="2"/>
        <v>58946663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1176509208</v>
      </c>
      <c r="X26" s="31">
        <f t="shared" si="2"/>
        <v>171831988</v>
      </c>
      <c r="Y26" s="31">
        <f t="shared" si="2"/>
        <v>1004677220</v>
      </c>
      <c r="Z26" s="32">
        <f>+IF(X26&lt;&gt;0,+(Y26/X26)*100,0)</f>
        <v>584.68579203075967</v>
      </c>
      <c r="AA26" s="33">
        <f>+AA13+AA25</f>
        <v>262652784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741369</v>
      </c>
      <c r="D31" s="18"/>
      <c r="E31" s="19"/>
      <c r="F31" s="20"/>
      <c r="G31" s="20">
        <v>530049</v>
      </c>
      <c r="H31" s="20">
        <v>211320</v>
      </c>
      <c r="I31" s="20"/>
      <c r="J31" s="20">
        <v>741369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741369</v>
      </c>
      <c r="X31" s="20"/>
      <c r="Y31" s="20">
        <v>741369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</v>
      </c>
      <c r="D33" s="18"/>
      <c r="E33" s="19"/>
      <c r="F33" s="20"/>
      <c r="G33" s="20">
        <v>27407600</v>
      </c>
      <c r="H33" s="20">
        <v>-2893618</v>
      </c>
      <c r="I33" s="20">
        <v>-3920979</v>
      </c>
      <c r="J33" s="20">
        <v>20593003</v>
      </c>
      <c r="K33" s="20">
        <v>-3069966</v>
      </c>
      <c r="L33" s="20">
        <v>-6115786</v>
      </c>
      <c r="M33" s="20">
        <v>-12834592</v>
      </c>
      <c r="N33" s="20">
        <v>-22020344</v>
      </c>
      <c r="O33" s="20"/>
      <c r="P33" s="20"/>
      <c r="Q33" s="20"/>
      <c r="R33" s="20"/>
      <c r="S33" s="20"/>
      <c r="T33" s="20"/>
      <c r="U33" s="20"/>
      <c r="V33" s="20"/>
      <c r="W33" s="20">
        <v>-1427341</v>
      </c>
      <c r="X33" s="20">
        <v>-12</v>
      </c>
      <c r="Y33" s="20">
        <v>-1427329</v>
      </c>
      <c r="Z33" s="21">
        <v>11894408.333333332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741371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27937649</v>
      </c>
      <c r="H37" s="31">
        <f t="shared" si="3"/>
        <v>-2682298</v>
      </c>
      <c r="I37" s="31">
        <f t="shared" si="3"/>
        <v>-3920979</v>
      </c>
      <c r="J37" s="31">
        <f t="shared" si="3"/>
        <v>21334372</v>
      </c>
      <c r="K37" s="31">
        <f t="shared" si="3"/>
        <v>-3069966</v>
      </c>
      <c r="L37" s="31">
        <f t="shared" si="3"/>
        <v>-6115786</v>
      </c>
      <c r="M37" s="31">
        <f t="shared" si="3"/>
        <v>-12834592</v>
      </c>
      <c r="N37" s="31">
        <f t="shared" si="3"/>
        <v>-22020344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-685972</v>
      </c>
      <c r="X37" s="31">
        <f t="shared" si="3"/>
        <v>-12</v>
      </c>
      <c r="Y37" s="31">
        <f t="shared" si="3"/>
        <v>-685960</v>
      </c>
      <c r="Z37" s="32">
        <f>+IF(X37&lt;&gt;0,+(Y37/X37)*100,0)</f>
        <v>5716333.333333334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741371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27937649</v>
      </c>
      <c r="H44" s="31">
        <f t="shared" si="5"/>
        <v>-2682298</v>
      </c>
      <c r="I44" s="31">
        <f t="shared" si="5"/>
        <v>-3920979</v>
      </c>
      <c r="J44" s="31">
        <f t="shared" si="5"/>
        <v>21334372</v>
      </c>
      <c r="K44" s="31">
        <f t="shared" si="5"/>
        <v>-3069966</v>
      </c>
      <c r="L44" s="31">
        <f t="shared" si="5"/>
        <v>-6115786</v>
      </c>
      <c r="M44" s="31">
        <f t="shared" si="5"/>
        <v>-12834592</v>
      </c>
      <c r="N44" s="31">
        <f t="shared" si="5"/>
        <v>-22020344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-685972</v>
      </c>
      <c r="X44" s="31">
        <f t="shared" si="5"/>
        <v>-12</v>
      </c>
      <c r="Y44" s="31">
        <f t="shared" si="5"/>
        <v>-685960</v>
      </c>
      <c r="Z44" s="32">
        <f>+IF(X44&lt;&gt;0,+(Y44/X44)*100,0)</f>
        <v>5716333.333333334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1111105088</v>
      </c>
      <c r="D45" s="42">
        <f t="shared" si="6"/>
        <v>0</v>
      </c>
      <c r="E45" s="43">
        <f t="shared" si="6"/>
        <v>275810457</v>
      </c>
      <c r="F45" s="44">
        <f t="shared" si="6"/>
        <v>262652784</v>
      </c>
      <c r="G45" s="44">
        <f t="shared" si="6"/>
        <v>1104493662</v>
      </c>
      <c r="H45" s="44">
        <f t="shared" si="6"/>
        <v>-17902554</v>
      </c>
      <c r="I45" s="44">
        <f t="shared" si="6"/>
        <v>9637065</v>
      </c>
      <c r="J45" s="44">
        <f t="shared" si="6"/>
        <v>1096228173</v>
      </c>
      <c r="K45" s="44">
        <f t="shared" si="6"/>
        <v>13544004</v>
      </c>
      <c r="L45" s="44">
        <f t="shared" si="6"/>
        <v>35186198</v>
      </c>
      <c r="M45" s="44">
        <f t="shared" si="6"/>
        <v>32236805</v>
      </c>
      <c r="N45" s="44">
        <f t="shared" si="6"/>
        <v>80967007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1177195180</v>
      </c>
      <c r="X45" s="44">
        <f t="shared" si="6"/>
        <v>171832000</v>
      </c>
      <c r="Y45" s="44">
        <f t="shared" si="6"/>
        <v>1005363180</v>
      </c>
      <c r="Z45" s="45">
        <f>+IF(X45&lt;&gt;0,+(Y45/X45)*100,0)</f>
        <v>585.08495507239627</v>
      </c>
      <c r="AA45" s="46">
        <f>+AA26-AA44</f>
        <v>262652784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111986758</v>
      </c>
      <c r="D47" s="18"/>
      <c r="E47" s="19">
        <v>396727958</v>
      </c>
      <c r="F47" s="20">
        <v>336899020</v>
      </c>
      <c r="G47" s="20">
        <v>162334348</v>
      </c>
      <c r="H47" s="20">
        <v>-23482380</v>
      </c>
      <c r="I47" s="20">
        <v>14757508</v>
      </c>
      <c r="J47" s="20">
        <v>153609476</v>
      </c>
      <c r="K47" s="20">
        <v>25000835</v>
      </c>
      <c r="L47" s="20">
        <v>41369332</v>
      </c>
      <c r="M47" s="20">
        <v>6270225</v>
      </c>
      <c r="N47" s="20">
        <v>72640392</v>
      </c>
      <c r="O47" s="20"/>
      <c r="P47" s="20"/>
      <c r="Q47" s="20"/>
      <c r="R47" s="20"/>
      <c r="S47" s="20"/>
      <c r="T47" s="20"/>
      <c r="U47" s="20"/>
      <c r="V47" s="20"/>
      <c r="W47" s="20">
        <v>226249868</v>
      </c>
      <c r="X47" s="20">
        <v>168444494</v>
      </c>
      <c r="Y47" s="20">
        <v>57805374</v>
      </c>
      <c r="Z47" s="47">
        <v>34.317164442311778</v>
      </c>
      <c r="AA47" s="22">
        <v>336899020</v>
      </c>
    </row>
    <row r="48" spans="1:27" ht="13.5" x14ac:dyDescent="0.25">
      <c r="A48" s="23" t="s">
        <v>73</v>
      </c>
      <c r="B48" s="17" t="s">
        <v>32</v>
      </c>
      <c r="C48" s="18">
        <v>17264567</v>
      </c>
      <c r="D48" s="18"/>
      <c r="E48" s="19"/>
      <c r="F48" s="20"/>
      <c r="G48" s="20">
        <v>17264567</v>
      </c>
      <c r="H48" s="20"/>
      <c r="I48" s="20"/>
      <c r="J48" s="20">
        <v>17264567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17264567</v>
      </c>
      <c r="X48" s="20"/>
      <c r="Y48" s="20">
        <v>17264567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129251325</v>
      </c>
      <c r="D50" s="50">
        <f t="shared" ref="D50:Y50" si="7">SUM(D47:D49)</f>
        <v>0</v>
      </c>
      <c r="E50" s="51">
        <f t="shared" si="7"/>
        <v>396727958</v>
      </c>
      <c r="F50" s="52">
        <f t="shared" si="7"/>
        <v>336899020</v>
      </c>
      <c r="G50" s="52">
        <f t="shared" si="7"/>
        <v>179598915</v>
      </c>
      <c r="H50" s="52">
        <f t="shared" si="7"/>
        <v>-23482380</v>
      </c>
      <c r="I50" s="52">
        <f t="shared" si="7"/>
        <v>14757508</v>
      </c>
      <c r="J50" s="52">
        <f t="shared" si="7"/>
        <v>170874043</v>
      </c>
      <c r="K50" s="52">
        <f t="shared" si="7"/>
        <v>25000835</v>
      </c>
      <c r="L50" s="52">
        <f t="shared" si="7"/>
        <v>41369332</v>
      </c>
      <c r="M50" s="52">
        <f t="shared" si="7"/>
        <v>6270225</v>
      </c>
      <c r="N50" s="52">
        <f t="shared" si="7"/>
        <v>72640392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243514435</v>
      </c>
      <c r="X50" s="52">
        <f t="shared" si="7"/>
        <v>168444494</v>
      </c>
      <c r="Y50" s="52">
        <f t="shared" si="7"/>
        <v>75069941</v>
      </c>
      <c r="Z50" s="53">
        <f>+IF(X50&lt;&gt;0,+(Y50/X50)*100,0)</f>
        <v>44.566574553633082</v>
      </c>
      <c r="AA50" s="54">
        <f>SUM(AA47:AA49)</f>
        <v>336899020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8424222</v>
      </c>
      <c r="D6" s="18"/>
      <c r="E6" s="19">
        <v>148419623</v>
      </c>
      <c r="F6" s="20">
        <v>139448003</v>
      </c>
      <c r="G6" s="20">
        <v>5240372</v>
      </c>
      <c r="H6" s="20">
        <v>5349353</v>
      </c>
      <c r="I6" s="20">
        <v>12628706</v>
      </c>
      <c r="J6" s="20">
        <v>23218431</v>
      </c>
      <c r="K6" s="20">
        <v>1100442</v>
      </c>
      <c r="L6" s="20">
        <v>3122366</v>
      </c>
      <c r="M6" s="20">
        <v>1918344</v>
      </c>
      <c r="N6" s="20">
        <v>6141152</v>
      </c>
      <c r="O6" s="20"/>
      <c r="P6" s="20"/>
      <c r="Q6" s="20"/>
      <c r="R6" s="20"/>
      <c r="S6" s="20"/>
      <c r="T6" s="20"/>
      <c r="U6" s="20"/>
      <c r="V6" s="20"/>
      <c r="W6" s="20">
        <v>29359583</v>
      </c>
      <c r="X6" s="20">
        <v>68231356</v>
      </c>
      <c r="Y6" s="20">
        <v>-38871773</v>
      </c>
      <c r="Z6" s="21">
        <v>-56.970541520529061</v>
      </c>
      <c r="AA6" s="22">
        <v>139448003</v>
      </c>
    </row>
    <row r="7" spans="1:27" ht="13.5" x14ac:dyDescent="0.25">
      <c r="A7" s="23" t="s">
        <v>35</v>
      </c>
      <c r="B7" s="17" t="s">
        <v>32</v>
      </c>
      <c r="C7" s="18">
        <v>-29245487</v>
      </c>
      <c r="D7" s="18"/>
      <c r="E7" s="19">
        <v>-4192593</v>
      </c>
      <c r="F7" s="20">
        <v>-26442090</v>
      </c>
      <c r="G7" s="20">
        <v>3295914</v>
      </c>
      <c r="H7" s="20">
        <v>-1747952</v>
      </c>
      <c r="I7" s="20">
        <v>-32778694</v>
      </c>
      <c r="J7" s="20">
        <v>-31230732</v>
      </c>
      <c r="K7" s="20">
        <v>-1714672</v>
      </c>
      <c r="L7" s="20">
        <v>-1768106</v>
      </c>
      <c r="M7" s="20">
        <v>746780</v>
      </c>
      <c r="N7" s="20">
        <v>-2735998</v>
      </c>
      <c r="O7" s="20"/>
      <c r="P7" s="20"/>
      <c r="Q7" s="20"/>
      <c r="R7" s="20"/>
      <c r="S7" s="20"/>
      <c r="T7" s="20"/>
      <c r="U7" s="20"/>
      <c r="V7" s="20"/>
      <c r="W7" s="20">
        <v>-33966730</v>
      </c>
      <c r="X7" s="20">
        <v>-24315058</v>
      </c>
      <c r="Y7" s="20">
        <v>-9651672</v>
      </c>
      <c r="Z7" s="21">
        <v>39.694217468039767</v>
      </c>
      <c r="AA7" s="22">
        <v>-26442090</v>
      </c>
    </row>
    <row r="8" spans="1:27" ht="13.5" x14ac:dyDescent="0.25">
      <c r="A8" s="23" t="s">
        <v>36</v>
      </c>
      <c r="B8" s="17" t="s">
        <v>32</v>
      </c>
      <c r="C8" s="18">
        <v>14517574</v>
      </c>
      <c r="D8" s="18"/>
      <c r="E8" s="19">
        <v>4345867</v>
      </c>
      <c r="F8" s="20">
        <v>15355442</v>
      </c>
      <c r="G8" s="20"/>
      <c r="H8" s="20"/>
      <c r="I8" s="20">
        <v>14517574</v>
      </c>
      <c r="J8" s="20">
        <v>14517574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14517574</v>
      </c>
      <c r="X8" s="20">
        <v>14657218</v>
      </c>
      <c r="Y8" s="20">
        <v>-139644</v>
      </c>
      <c r="Z8" s="21">
        <v>-0.9527319577289497</v>
      </c>
      <c r="AA8" s="22">
        <v>15355442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-4275504</v>
      </c>
      <c r="D10" s="18"/>
      <c r="E10" s="19">
        <v>-14186237</v>
      </c>
      <c r="F10" s="20">
        <v>-17387316</v>
      </c>
      <c r="G10" s="20">
        <v>-130542</v>
      </c>
      <c r="H10" s="20">
        <v>-64177</v>
      </c>
      <c r="I10" s="20">
        <v>-4296127</v>
      </c>
      <c r="J10" s="20">
        <v>-4490846</v>
      </c>
      <c r="K10" s="20">
        <v>-89083</v>
      </c>
      <c r="L10" s="20">
        <v>-867745</v>
      </c>
      <c r="M10" s="20">
        <v>-80576</v>
      </c>
      <c r="N10" s="20">
        <v>-1037404</v>
      </c>
      <c r="O10" s="20"/>
      <c r="P10" s="20"/>
      <c r="Q10" s="20"/>
      <c r="R10" s="20"/>
      <c r="S10" s="20"/>
      <c r="T10" s="20"/>
      <c r="U10" s="20"/>
      <c r="V10" s="20"/>
      <c r="W10" s="20">
        <v>-5528250</v>
      </c>
      <c r="X10" s="20">
        <v>-9963890</v>
      </c>
      <c r="Y10" s="20">
        <v>4435640</v>
      </c>
      <c r="Z10" s="21">
        <v>-44.51715143382755</v>
      </c>
      <c r="AA10" s="22">
        <v>-17387316</v>
      </c>
    </row>
    <row r="11" spans="1:27" ht="13.5" x14ac:dyDescent="0.25">
      <c r="A11" s="23" t="s">
        <v>39</v>
      </c>
      <c r="B11" s="17" t="s">
        <v>32</v>
      </c>
      <c r="C11" s="18">
        <v>22160858</v>
      </c>
      <c r="D11" s="18"/>
      <c r="E11" s="19"/>
      <c r="F11" s="20">
        <v>22160855</v>
      </c>
      <c r="G11" s="24">
        <v>51713</v>
      </c>
      <c r="H11" s="24">
        <v>473539</v>
      </c>
      <c r="I11" s="24">
        <v>22933750</v>
      </c>
      <c r="J11" s="20">
        <v>23459002</v>
      </c>
      <c r="K11" s="24">
        <v>1281670</v>
      </c>
      <c r="L11" s="24">
        <v>905097</v>
      </c>
      <c r="M11" s="20">
        <v>701246</v>
      </c>
      <c r="N11" s="24">
        <v>2888013</v>
      </c>
      <c r="O11" s="24"/>
      <c r="P11" s="24"/>
      <c r="Q11" s="20"/>
      <c r="R11" s="24"/>
      <c r="S11" s="24"/>
      <c r="T11" s="20"/>
      <c r="U11" s="24"/>
      <c r="V11" s="24"/>
      <c r="W11" s="24">
        <v>26347015</v>
      </c>
      <c r="X11" s="20">
        <v>22160855</v>
      </c>
      <c r="Y11" s="24">
        <v>4186160</v>
      </c>
      <c r="Z11" s="25">
        <v>18.889884889369117</v>
      </c>
      <c r="AA11" s="26">
        <v>22160855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11581663</v>
      </c>
      <c r="D13" s="29">
        <f>SUM(D6:D12)</f>
        <v>0</v>
      </c>
      <c r="E13" s="30">
        <f t="shared" si="0"/>
        <v>134386660</v>
      </c>
      <c r="F13" s="31">
        <f t="shared" si="0"/>
        <v>133134894</v>
      </c>
      <c r="G13" s="31">
        <f t="shared" si="0"/>
        <v>8457457</v>
      </c>
      <c r="H13" s="31">
        <f t="shared" si="0"/>
        <v>4010763</v>
      </c>
      <c r="I13" s="31">
        <f t="shared" si="0"/>
        <v>13005209</v>
      </c>
      <c r="J13" s="31">
        <f t="shared" si="0"/>
        <v>25473429</v>
      </c>
      <c r="K13" s="31">
        <f t="shared" si="0"/>
        <v>578357</v>
      </c>
      <c r="L13" s="31">
        <f t="shared" si="0"/>
        <v>1391612</v>
      </c>
      <c r="M13" s="31">
        <f t="shared" si="0"/>
        <v>3285794</v>
      </c>
      <c r="N13" s="31">
        <f t="shared" si="0"/>
        <v>5255763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30729192</v>
      </c>
      <c r="X13" s="31">
        <f t="shared" si="0"/>
        <v>70770481</v>
      </c>
      <c r="Y13" s="31">
        <f t="shared" si="0"/>
        <v>-40041289</v>
      </c>
      <c r="Z13" s="32">
        <f>+IF(X13&lt;&gt;0,+(Y13/X13)*100,0)</f>
        <v>-56.5790827393133</v>
      </c>
      <c r="AA13" s="33">
        <f>SUM(AA6:AA12)</f>
        <v>133134894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169274742</v>
      </c>
      <c r="D17" s="18"/>
      <c r="E17" s="19">
        <v>12247977</v>
      </c>
      <c r="F17" s="20">
        <v>147710050</v>
      </c>
      <c r="G17" s="24"/>
      <c r="H17" s="24">
        <v>-4007198</v>
      </c>
      <c r="I17" s="24">
        <v>162494807</v>
      </c>
      <c r="J17" s="20">
        <v>158487609</v>
      </c>
      <c r="K17" s="24">
        <v>-1586844</v>
      </c>
      <c r="L17" s="24">
        <v>-3364325</v>
      </c>
      <c r="M17" s="20">
        <v>1860704</v>
      </c>
      <c r="N17" s="24">
        <v>-3090465</v>
      </c>
      <c r="O17" s="24"/>
      <c r="P17" s="24"/>
      <c r="Q17" s="20"/>
      <c r="R17" s="24"/>
      <c r="S17" s="24"/>
      <c r="T17" s="20"/>
      <c r="U17" s="24"/>
      <c r="V17" s="24"/>
      <c r="W17" s="24">
        <v>155397144</v>
      </c>
      <c r="X17" s="20">
        <v>166970136</v>
      </c>
      <c r="Y17" s="24">
        <v>-11572992</v>
      </c>
      <c r="Z17" s="25">
        <v>-6.931174806014412</v>
      </c>
      <c r="AA17" s="26">
        <v>147710050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-9066659</v>
      </c>
      <c r="D21" s="18"/>
      <c r="E21" s="19"/>
      <c r="F21" s="20">
        <v>-9066659</v>
      </c>
      <c r="G21" s="20"/>
      <c r="H21" s="20"/>
      <c r="I21" s="20">
        <v>-9066659</v>
      </c>
      <c r="J21" s="20">
        <v>-9066659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-9066659</v>
      </c>
      <c r="X21" s="20">
        <v>-9066659</v>
      </c>
      <c r="Y21" s="20"/>
      <c r="Z21" s="21"/>
      <c r="AA21" s="22">
        <v>-9066659</v>
      </c>
    </row>
    <row r="22" spans="1:27" ht="13.5" x14ac:dyDescent="0.25">
      <c r="A22" s="23" t="s">
        <v>35</v>
      </c>
      <c r="B22" s="17" t="s">
        <v>32</v>
      </c>
      <c r="C22" s="18">
        <v>417415</v>
      </c>
      <c r="D22" s="18"/>
      <c r="E22" s="19"/>
      <c r="F22" s="20">
        <v>417416</v>
      </c>
      <c r="G22" s="20"/>
      <c r="H22" s="20"/>
      <c r="I22" s="20">
        <v>417416</v>
      </c>
      <c r="J22" s="20">
        <v>417416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417416</v>
      </c>
      <c r="X22" s="20">
        <v>417416</v>
      </c>
      <c r="Y22" s="20"/>
      <c r="Z22" s="21"/>
      <c r="AA22" s="22">
        <v>417416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160625498</v>
      </c>
      <c r="D25" s="29">
        <f t="shared" ref="D25:Y25" si="1">SUM(D15:D24)</f>
        <v>0</v>
      </c>
      <c r="E25" s="35">
        <f t="shared" si="1"/>
        <v>12247977</v>
      </c>
      <c r="F25" s="36">
        <f t="shared" si="1"/>
        <v>139060807</v>
      </c>
      <c r="G25" s="36">
        <f t="shared" si="1"/>
        <v>0</v>
      </c>
      <c r="H25" s="36">
        <f t="shared" si="1"/>
        <v>-4007198</v>
      </c>
      <c r="I25" s="36">
        <f t="shared" si="1"/>
        <v>153845564</v>
      </c>
      <c r="J25" s="36">
        <f t="shared" si="1"/>
        <v>149838366</v>
      </c>
      <c r="K25" s="36">
        <f t="shared" si="1"/>
        <v>-1586844</v>
      </c>
      <c r="L25" s="36">
        <f t="shared" si="1"/>
        <v>-3364325</v>
      </c>
      <c r="M25" s="36">
        <f t="shared" si="1"/>
        <v>1860704</v>
      </c>
      <c r="N25" s="36">
        <f t="shared" si="1"/>
        <v>-3090465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146747901</v>
      </c>
      <c r="X25" s="36">
        <f t="shared" si="1"/>
        <v>158320893</v>
      </c>
      <c r="Y25" s="36">
        <f t="shared" si="1"/>
        <v>-11572992</v>
      </c>
      <c r="Z25" s="37">
        <f>+IF(X25&lt;&gt;0,+(Y25/X25)*100,0)</f>
        <v>-7.3098324426454573</v>
      </c>
      <c r="AA25" s="38">
        <f>SUM(AA15:AA24)</f>
        <v>139060807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172207161</v>
      </c>
      <c r="D26" s="29">
        <f>+D13+D25</f>
        <v>0</v>
      </c>
      <c r="E26" s="30">
        <f t="shared" si="2"/>
        <v>146634637</v>
      </c>
      <c r="F26" s="31">
        <f t="shared" si="2"/>
        <v>272195701</v>
      </c>
      <c r="G26" s="31">
        <f t="shared" si="2"/>
        <v>8457457</v>
      </c>
      <c r="H26" s="31">
        <f t="shared" si="2"/>
        <v>3565</v>
      </c>
      <c r="I26" s="31">
        <f t="shared" si="2"/>
        <v>166850773</v>
      </c>
      <c r="J26" s="31">
        <f t="shared" si="2"/>
        <v>175311795</v>
      </c>
      <c r="K26" s="31">
        <f t="shared" si="2"/>
        <v>-1008487</v>
      </c>
      <c r="L26" s="31">
        <f t="shared" si="2"/>
        <v>-1972713</v>
      </c>
      <c r="M26" s="31">
        <f t="shared" si="2"/>
        <v>5146498</v>
      </c>
      <c r="N26" s="31">
        <f t="shared" si="2"/>
        <v>2165298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177477093</v>
      </c>
      <c r="X26" s="31">
        <f t="shared" si="2"/>
        <v>229091374</v>
      </c>
      <c r="Y26" s="31">
        <f t="shared" si="2"/>
        <v>-51614281</v>
      </c>
      <c r="Z26" s="32">
        <f>+IF(X26&lt;&gt;0,+(Y26/X26)*100,0)</f>
        <v>-22.529997572060484</v>
      </c>
      <c r="AA26" s="33">
        <f>+AA13+AA25</f>
        <v>272195701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17011594</v>
      </c>
      <c r="D30" s="18"/>
      <c r="E30" s="19"/>
      <c r="F30" s="20">
        <v>17011593</v>
      </c>
      <c r="G30" s="20"/>
      <c r="H30" s="20"/>
      <c r="I30" s="20">
        <v>17011594</v>
      </c>
      <c r="J30" s="20">
        <v>17011594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17011594</v>
      </c>
      <c r="X30" s="20">
        <v>17011593</v>
      </c>
      <c r="Y30" s="20">
        <v>1</v>
      </c>
      <c r="Z30" s="21"/>
      <c r="AA30" s="22">
        <v>17011593</v>
      </c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113037077</v>
      </c>
      <c r="D32" s="18"/>
      <c r="E32" s="19">
        <v>147463273</v>
      </c>
      <c r="F32" s="20">
        <v>270059537</v>
      </c>
      <c r="G32" s="20">
        <v>-5746690</v>
      </c>
      <c r="H32" s="20">
        <v>-1215427</v>
      </c>
      <c r="I32" s="20">
        <v>110195524</v>
      </c>
      <c r="J32" s="20">
        <v>103233407</v>
      </c>
      <c r="K32" s="20">
        <v>1092660</v>
      </c>
      <c r="L32" s="20">
        <v>666949</v>
      </c>
      <c r="M32" s="20">
        <v>11558848</v>
      </c>
      <c r="N32" s="20">
        <v>13318457</v>
      </c>
      <c r="O32" s="20"/>
      <c r="P32" s="20"/>
      <c r="Q32" s="20"/>
      <c r="R32" s="20"/>
      <c r="S32" s="20"/>
      <c r="T32" s="20"/>
      <c r="U32" s="20"/>
      <c r="V32" s="20"/>
      <c r="W32" s="20">
        <v>116551864</v>
      </c>
      <c r="X32" s="20">
        <v>151431902</v>
      </c>
      <c r="Y32" s="20">
        <v>-34880038</v>
      </c>
      <c r="Z32" s="21">
        <v>-23.03348075229221</v>
      </c>
      <c r="AA32" s="22">
        <v>270059537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>
        <v>-7959809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>
        <v>-7959809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-4845</v>
      </c>
      <c r="D35" s="18"/>
      <c r="E35" s="19">
        <v>15941643</v>
      </c>
      <c r="F35" s="20">
        <v>16409335</v>
      </c>
      <c r="G35" s="20"/>
      <c r="H35" s="20"/>
      <c r="I35" s="20">
        <v>-3149</v>
      </c>
      <c r="J35" s="20">
        <v>-3149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-3149</v>
      </c>
      <c r="X35" s="20">
        <v>8664922</v>
      </c>
      <c r="Y35" s="20">
        <v>-8668071</v>
      </c>
      <c r="Z35" s="21">
        <v>-100.03634193129494</v>
      </c>
      <c r="AA35" s="22">
        <v>16409335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130043826</v>
      </c>
      <c r="D37" s="29">
        <f t="shared" ref="D37:Y37" si="3">SUM(D29:D36)</f>
        <v>0</v>
      </c>
      <c r="E37" s="30">
        <f t="shared" si="3"/>
        <v>163404916</v>
      </c>
      <c r="F37" s="31">
        <f t="shared" si="3"/>
        <v>295520656</v>
      </c>
      <c r="G37" s="31">
        <f t="shared" si="3"/>
        <v>-5746690</v>
      </c>
      <c r="H37" s="31">
        <f t="shared" si="3"/>
        <v>-1215427</v>
      </c>
      <c r="I37" s="31">
        <f t="shared" si="3"/>
        <v>127203969</v>
      </c>
      <c r="J37" s="31">
        <f t="shared" si="3"/>
        <v>120241852</v>
      </c>
      <c r="K37" s="31">
        <f t="shared" si="3"/>
        <v>1092660</v>
      </c>
      <c r="L37" s="31">
        <f t="shared" si="3"/>
        <v>666949</v>
      </c>
      <c r="M37" s="31">
        <f t="shared" si="3"/>
        <v>11558848</v>
      </c>
      <c r="N37" s="31">
        <f t="shared" si="3"/>
        <v>13318457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133560309</v>
      </c>
      <c r="X37" s="31">
        <f t="shared" si="3"/>
        <v>177108417</v>
      </c>
      <c r="Y37" s="31">
        <f t="shared" si="3"/>
        <v>-43548108</v>
      </c>
      <c r="Z37" s="32">
        <f>+IF(X37&lt;&gt;0,+(Y37/X37)*100,0)</f>
        <v>-24.588389833556018</v>
      </c>
      <c r="AA37" s="33">
        <f>SUM(AA29:AA36)</f>
        <v>295520656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149140221</v>
      </c>
      <c r="D39" s="18"/>
      <c r="E39" s="19"/>
      <c r="F39" s="20">
        <v>149140222</v>
      </c>
      <c r="G39" s="20"/>
      <c r="H39" s="20"/>
      <c r="I39" s="20">
        <v>149140221</v>
      </c>
      <c r="J39" s="20">
        <v>149140221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149140221</v>
      </c>
      <c r="X39" s="20">
        <v>149140222</v>
      </c>
      <c r="Y39" s="20">
        <v>-1</v>
      </c>
      <c r="Z39" s="21"/>
      <c r="AA39" s="22">
        <v>149140222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149140221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149140222</v>
      </c>
      <c r="G43" s="36">
        <f t="shared" si="4"/>
        <v>0</v>
      </c>
      <c r="H43" s="36">
        <f t="shared" si="4"/>
        <v>0</v>
      </c>
      <c r="I43" s="36">
        <f t="shared" si="4"/>
        <v>149140221</v>
      </c>
      <c r="J43" s="36">
        <f t="shared" si="4"/>
        <v>149140221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149140221</v>
      </c>
      <c r="X43" s="36">
        <f t="shared" si="4"/>
        <v>149140222</v>
      </c>
      <c r="Y43" s="36">
        <f t="shared" si="4"/>
        <v>-1</v>
      </c>
      <c r="Z43" s="37">
        <f>+IF(X43&lt;&gt;0,+(Y43/X43)*100,0)</f>
        <v>-6.7050993125114167E-7</v>
      </c>
      <c r="AA43" s="38">
        <f>SUM(AA39:AA42)</f>
        <v>149140222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279184047</v>
      </c>
      <c r="D44" s="29">
        <f>+D37+D43</f>
        <v>0</v>
      </c>
      <c r="E44" s="30">
        <f t="shared" si="5"/>
        <v>163404916</v>
      </c>
      <c r="F44" s="31">
        <f t="shared" si="5"/>
        <v>444660878</v>
      </c>
      <c r="G44" s="31">
        <f t="shared" si="5"/>
        <v>-5746690</v>
      </c>
      <c r="H44" s="31">
        <f t="shared" si="5"/>
        <v>-1215427</v>
      </c>
      <c r="I44" s="31">
        <f t="shared" si="5"/>
        <v>276344190</v>
      </c>
      <c r="J44" s="31">
        <f t="shared" si="5"/>
        <v>269382073</v>
      </c>
      <c r="K44" s="31">
        <f t="shared" si="5"/>
        <v>1092660</v>
      </c>
      <c r="L44" s="31">
        <f t="shared" si="5"/>
        <v>666949</v>
      </c>
      <c r="M44" s="31">
        <f t="shared" si="5"/>
        <v>11558848</v>
      </c>
      <c r="N44" s="31">
        <f t="shared" si="5"/>
        <v>13318457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282700530</v>
      </c>
      <c r="X44" s="31">
        <f t="shared" si="5"/>
        <v>326248639</v>
      </c>
      <c r="Y44" s="31">
        <f t="shared" si="5"/>
        <v>-43548109</v>
      </c>
      <c r="Z44" s="32">
        <f>+IF(X44&lt;&gt;0,+(Y44/X44)*100,0)</f>
        <v>-13.348135070687606</v>
      </c>
      <c r="AA44" s="33">
        <f>+AA37+AA43</f>
        <v>444660878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-106976886</v>
      </c>
      <c r="D45" s="42">
        <f t="shared" si="6"/>
        <v>0</v>
      </c>
      <c r="E45" s="43">
        <f t="shared" si="6"/>
        <v>-16770279</v>
      </c>
      <c r="F45" s="44">
        <f t="shared" si="6"/>
        <v>-172465177</v>
      </c>
      <c r="G45" s="44">
        <f t="shared" si="6"/>
        <v>14204147</v>
      </c>
      <c r="H45" s="44">
        <f t="shared" si="6"/>
        <v>1218992</v>
      </c>
      <c r="I45" s="44">
        <f t="shared" si="6"/>
        <v>-109493417</v>
      </c>
      <c r="J45" s="44">
        <f t="shared" si="6"/>
        <v>-94070278</v>
      </c>
      <c r="K45" s="44">
        <f t="shared" si="6"/>
        <v>-2101147</v>
      </c>
      <c r="L45" s="44">
        <f t="shared" si="6"/>
        <v>-2639662</v>
      </c>
      <c r="M45" s="44">
        <f t="shared" si="6"/>
        <v>-6412350</v>
      </c>
      <c r="N45" s="44">
        <f t="shared" si="6"/>
        <v>-11153159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-105223437</v>
      </c>
      <c r="X45" s="44">
        <f t="shared" si="6"/>
        <v>-97157265</v>
      </c>
      <c r="Y45" s="44">
        <f t="shared" si="6"/>
        <v>-8066172</v>
      </c>
      <c r="Z45" s="45">
        <f>+IF(X45&lt;&gt;0,+(Y45/X45)*100,0)</f>
        <v>8.3021810051981184</v>
      </c>
      <c r="AA45" s="46">
        <f>+AA26-AA44</f>
        <v>-172465177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-32239533</v>
      </c>
      <c r="D47" s="18"/>
      <c r="E47" s="19"/>
      <c r="F47" s="20">
        <v>-33855283</v>
      </c>
      <c r="G47" s="20"/>
      <c r="H47" s="20"/>
      <c r="I47" s="20">
        <v>-32239547</v>
      </c>
      <c r="J47" s="20">
        <v>-32239547</v>
      </c>
      <c r="K47" s="20"/>
      <c r="L47" s="20">
        <v>-1615746</v>
      </c>
      <c r="M47" s="20"/>
      <c r="N47" s="20">
        <v>-1615746</v>
      </c>
      <c r="O47" s="20"/>
      <c r="P47" s="20"/>
      <c r="Q47" s="20"/>
      <c r="R47" s="20"/>
      <c r="S47" s="20"/>
      <c r="T47" s="20"/>
      <c r="U47" s="20"/>
      <c r="V47" s="20"/>
      <c r="W47" s="20">
        <v>-33855293</v>
      </c>
      <c r="X47" s="20">
        <v>-33855283</v>
      </c>
      <c r="Y47" s="20">
        <v>-10</v>
      </c>
      <c r="Z47" s="47"/>
      <c r="AA47" s="22">
        <v>-33855283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-32239533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-33855283</v>
      </c>
      <c r="G50" s="52">
        <f t="shared" si="7"/>
        <v>0</v>
      </c>
      <c r="H50" s="52">
        <f t="shared" si="7"/>
        <v>0</v>
      </c>
      <c r="I50" s="52">
        <f t="shared" si="7"/>
        <v>-32239547</v>
      </c>
      <c r="J50" s="52">
        <f t="shared" si="7"/>
        <v>-32239547</v>
      </c>
      <c r="K50" s="52">
        <f t="shared" si="7"/>
        <v>0</v>
      </c>
      <c r="L50" s="52">
        <f t="shared" si="7"/>
        <v>-1615746</v>
      </c>
      <c r="M50" s="52">
        <f t="shared" si="7"/>
        <v>0</v>
      </c>
      <c r="N50" s="52">
        <f t="shared" si="7"/>
        <v>-1615746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-33855293</v>
      </c>
      <c r="X50" s="52">
        <f t="shared" si="7"/>
        <v>-33855283</v>
      </c>
      <c r="Y50" s="52">
        <f t="shared" si="7"/>
        <v>-10</v>
      </c>
      <c r="Z50" s="53">
        <f>+IF(X50&lt;&gt;0,+(Y50/X50)*100,0)</f>
        <v>2.9537487546626032E-5</v>
      </c>
      <c r="AA50" s="54">
        <f>SUM(AA47:AA49)</f>
        <v>-33855283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-228120386</v>
      </c>
      <c r="D6" s="18"/>
      <c r="E6" s="19">
        <v>231087665</v>
      </c>
      <c r="F6" s="20">
        <v>231087665</v>
      </c>
      <c r="G6" s="20">
        <v>-2246508</v>
      </c>
      <c r="H6" s="20"/>
      <c r="I6" s="20">
        <v>-19689718</v>
      </c>
      <c r="J6" s="20">
        <v>-21936226</v>
      </c>
      <c r="K6" s="20">
        <v>-22737286</v>
      </c>
      <c r="L6" s="20">
        <v>-30118288</v>
      </c>
      <c r="M6" s="20">
        <v>-22884581</v>
      </c>
      <c r="N6" s="20">
        <v>-75740155</v>
      </c>
      <c r="O6" s="20"/>
      <c r="P6" s="20"/>
      <c r="Q6" s="20"/>
      <c r="R6" s="20"/>
      <c r="S6" s="20"/>
      <c r="T6" s="20"/>
      <c r="U6" s="20"/>
      <c r="V6" s="20"/>
      <c r="W6" s="20">
        <v>-97676381</v>
      </c>
      <c r="X6" s="20">
        <v>115544496</v>
      </c>
      <c r="Y6" s="20">
        <v>-213220877</v>
      </c>
      <c r="Z6" s="21">
        <v>-184.53572812330239</v>
      </c>
      <c r="AA6" s="22">
        <v>231087665</v>
      </c>
    </row>
    <row r="7" spans="1:27" ht="13.5" x14ac:dyDescent="0.25">
      <c r="A7" s="23" t="s">
        <v>35</v>
      </c>
      <c r="B7" s="17" t="s">
        <v>32</v>
      </c>
      <c r="C7" s="18">
        <v>-113995362</v>
      </c>
      <c r="D7" s="18"/>
      <c r="E7" s="19">
        <v>-822658</v>
      </c>
      <c r="F7" s="20">
        <v>-822658</v>
      </c>
      <c r="G7" s="20">
        <v>8872201</v>
      </c>
      <c r="H7" s="20"/>
      <c r="I7" s="20">
        <v>7654459</v>
      </c>
      <c r="J7" s="20">
        <v>16526660</v>
      </c>
      <c r="K7" s="20">
        <v>5939985</v>
      </c>
      <c r="L7" s="20">
        <v>-56355886</v>
      </c>
      <c r="M7" s="20">
        <v>8132151</v>
      </c>
      <c r="N7" s="20">
        <v>-42283750</v>
      </c>
      <c r="O7" s="20"/>
      <c r="P7" s="20"/>
      <c r="Q7" s="20"/>
      <c r="R7" s="20"/>
      <c r="S7" s="20"/>
      <c r="T7" s="20"/>
      <c r="U7" s="20"/>
      <c r="V7" s="20"/>
      <c r="W7" s="20">
        <v>-25757090</v>
      </c>
      <c r="X7" s="20">
        <v>-411324</v>
      </c>
      <c r="Y7" s="20">
        <v>-25345766</v>
      </c>
      <c r="Z7" s="21">
        <v>6161.9954099444722</v>
      </c>
      <c r="AA7" s="22">
        <v>-822658</v>
      </c>
    </row>
    <row r="8" spans="1:27" ht="13.5" x14ac:dyDescent="0.25">
      <c r="A8" s="23" t="s">
        <v>36</v>
      </c>
      <c r="B8" s="17" t="s">
        <v>32</v>
      </c>
      <c r="C8" s="18">
        <v>5344</v>
      </c>
      <c r="D8" s="18"/>
      <c r="E8" s="19">
        <v>2516960</v>
      </c>
      <c r="F8" s="20">
        <v>2516960</v>
      </c>
      <c r="G8" s="20">
        <v>7067</v>
      </c>
      <c r="H8" s="20"/>
      <c r="I8" s="20"/>
      <c r="J8" s="20">
        <v>7067</v>
      </c>
      <c r="K8" s="20"/>
      <c r="L8" s="20">
        <v>-17369</v>
      </c>
      <c r="M8" s="20"/>
      <c r="N8" s="20">
        <v>-17369</v>
      </c>
      <c r="O8" s="20"/>
      <c r="P8" s="20"/>
      <c r="Q8" s="20"/>
      <c r="R8" s="20"/>
      <c r="S8" s="20"/>
      <c r="T8" s="20"/>
      <c r="U8" s="20"/>
      <c r="V8" s="20"/>
      <c r="W8" s="20">
        <v>-10302</v>
      </c>
      <c r="X8" s="20">
        <v>1258398</v>
      </c>
      <c r="Y8" s="20">
        <v>-1268700</v>
      </c>
      <c r="Z8" s="21">
        <v>-100.81865991522554</v>
      </c>
      <c r="AA8" s="22">
        <v>2516960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-15652427</v>
      </c>
      <c r="D10" s="18"/>
      <c r="E10" s="19">
        <v>-29927505</v>
      </c>
      <c r="F10" s="20">
        <v>-29927505</v>
      </c>
      <c r="G10" s="20">
        <v>-721099</v>
      </c>
      <c r="H10" s="20"/>
      <c r="I10" s="20">
        <v>-710929</v>
      </c>
      <c r="J10" s="20">
        <v>-1432028</v>
      </c>
      <c r="K10" s="20">
        <v>-588712</v>
      </c>
      <c r="L10" s="20">
        <v>-347623</v>
      </c>
      <c r="M10" s="20">
        <v>-373976</v>
      </c>
      <c r="N10" s="20">
        <v>-1310311</v>
      </c>
      <c r="O10" s="20"/>
      <c r="P10" s="20"/>
      <c r="Q10" s="20"/>
      <c r="R10" s="20"/>
      <c r="S10" s="20"/>
      <c r="T10" s="20"/>
      <c r="U10" s="20"/>
      <c r="V10" s="20"/>
      <c r="W10" s="20">
        <v>-2742339</v>
      </c>
      <c r="X10" s="20">
        <v>-14962608</v>
      </c>
      <c r="Y10" s="20">
        <v>12220269</v>
      </c>
      <c r="Z10" s="21">
        <v>-81.67205209145358</v>
      </c>
      <c r="AA10" s="22">
        <v>-29927505</v>
      </c>
    </row>
    <row r="11" spans="1:27" ht="13.5" x14ac:dyDescent="0.25">
      <c r="A11" s="23" t="s">
        <v>39</v>
      </c>
      <c r="B11" s="17" t="s">
        <v>32</v>
      </c>
      <c r="C11" s="18">
        <v>66357619</v>
      </c>
      <c r="D11" s="18"/>
      <c r="E11" s="19"/>
      <c r="F11" s="20"/>
      <c r="G11" s="24">
        <v>291400</v>
      </c>
      <c r="H11" s="24"/>
      <c r="I11" s="24">
        <v>2467989</v>
      </c>
      <c r="J11" s="20">
        <v>2759389</v>
      </c>
      <c r="K11" s="24">
        <v>2865416</v>
      </c>
      <c r="L11" s="24">
        <v>3440366</v>
      </c>
      <c r="M11" s="20">
        <v>2980294</v>
      </c>
      <c r="N11" s="24">
        <v>9286076</v>
      </c>
      <c r="O11" s="24"/>
      <c r="P11" s="24"/>
      <c r="Q11" s="20"/>
      <c r="R11" s="24"/>
      <c r="S11" s="24"/>
      <c r="T11" s="20"/>
      <c r="U11" s="24"/>
      <c r="V11" s="24"/>
      <c r="W11" s="24">
        <v>12045465</v>
      </c>
      <c r="X11" s="20"/>
      <c r="Y11" s="24">
        <v>12045465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-291405212</v>
      </c>
      <c r="D13" s="29">
        <f>SUM(D6:D12)</f>
        <v>0</v>
      </c>
      <c r="E13" s="30">
        <f t="shared" si="0"/>
        <v>202854462</v>
      </c>
      <c r="F13" s="31">
        <f t="shared" si="0"/>
        <v>202854462</v>
      </c>
      <c r="G13" s="31">
        <f t="shared" si="0"/>
        <v>6203061</v>
      </c>
      <c r="H13" s="31">
        <f t="shared" si="0"/>
        <v>0</v>
      </c>
      <c r="I13" s="31">
        <f t="shared" si="0"/>
        <v>-10278199</v>
      </c>
      <c r="J13" s="31">
        <f t="shared" si="0"/>
        <v>-4075138</v>
      </c>
      <c r="K13" s="31">
        <f t="shared" si="0"/>
        <v>-14520597</v>
      </c>
      <c r="L13" s="31">
        <f t="shared" si="0"/>
        <v>-83398800</v>
      </c>
      <c r="M13" s="31">
        <f t="shared" si="0"/>
        <v>-12146112</v>
      </c>
      <c r="N13" s="31">
        <f t="shared" si="0"/>
        <v>-110065509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-114140647</v>
      </c>
      <c r="X13" s="31">
        <f t="shared" si="0"/>
        <v>101428962</v>
      </c>
      <c r="Y13" s="31">
        <f t="shared" si="0"/>
        <v>-215569609</v>
      </c>
      <c r="Z13" s="32">
        <f>+IF(X13&lt;&gt;0,+(Y13/X13)*100,0)</f>
        <v>-212.53259892376695</v>
      </c>
      <c r="AA13" s="33">
        <f>SUM(AA6:AA12)</f>
        <v>202854462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350057643</v>
      </c>
      <c r="D17" s="18"/>
      <c r="E17" s="19">
        <v>97645720</v>
      </c>
      <c r="F17" s="20">
        <v>177018283</v>
      </c>
      <c r="G17" s="24">
        <v>1210529</v>
      </c>
      <c r="H17" s="24">
        <v>5863042</v>
      </c>
      <c r="I17" s="24">
        <v>7489862</v>
      </c>
      <c r="J17" s="20">
        <v>14563433</v>
      </c>
      <c r="K17" s="24">
        <v>10079714</v>
      </c>
      <c r="L17" s="24">
        <v>13812033</v>
      </c>
      <c r="M17" s="20">
        <v>8522170</v>
      </c>
      <c r="N17" s="24">
        <v>32413917</v>
      </c>
      <c r="O17" s="24"/>
      <c r="P17" s="24"/>
      <c r="Q17" s="20"/>
      <c r="R17" s="24"/>
      <c r="S17" s="24"/>
      <c r="T17" s="20"/>
      <c r="U17" s="24"/>
      <c r="V17" s="24"/>
      <c r="W17" s="24">
        <v>46977350</v>
      </c>
      <c r="X17" s="20">
        <v>117774562</v>
      </c>
      <c r="Y17" s="24">
        <v>-70797212</v>
      </c>
      <c r="Z17" s="25">
        <v>-60.112481674947773</v>
      </c>
      <c r="AA17" s="26">
        <v>177018283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350057643</v>
      </c>
      <c r="D25" s="29">
        <f t="shared" ref="D25:Y25" si="1">SUM(D15:D24)</f>
        <v>0</v>
      </c>
      <c r="E25" s="35">
        <f t="shared" si="1"/>
        <v>97645720</v>
      </c>
      <c r="F25" s="36">
        <f t="shared" si="1"/>
        <v>177018283</v>
      </c>
      <c r="G25" s="36">
        <f t="shared" si="1"/>
        <v>1210529</v>
      </c>
      <c r="H25" s="36">
        <f t="shared" si="1"/>
        <v>5863042</v>
      </c>
      <c r="I25" s="36">
        <f t="shared" si="1"/>
        <v>7489862</v>
      </c>
      <c r="J25" s="36">
        <f t="shared" si="1"/>
        <v>14563433</v>
      </c>
      <c r="K25" s="36">
        <f t="shared" si="1"/>
        <v>10079714</v>
      </c>
      <c r="L25" s="36">
        <f t="shared" si="1"/>
        <v>13812033</v>
      </c>
      <c r="M25" s="36">
        <f t="shared" si="1"/>
        <v>8522170</v>
      </c>
      <c r="N25" s="36">
        <f t="shared" si="1"/>
        <v>32413917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46977350</v>
      </c>
      <c r="X25" s="36">
        <f t="shared" si="1"/>
        <v>117774562</v>
      </c>
      <c r="Y25" s="36">
        <f t="shared" si="1"/>
        <v>-70797212</v>
      </c>
      <c r="Z25" s="37">
        <f>+IF(X25&lt;&gt;0,+(Y25/X25)*100,0)</f>
        <v>-60.112481674947773</v>
      </c>
      <c r="AA25" s="38">
        <f>SUM(AA15:AA24)</f>
        <v>177018283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58652431</v>
      </c>
      <c r="D26" s="29">
        <f>+D13+D25</f>
        <v>0</v>
      </c>
      <c r="E26" s="30">
        <f t="shared" si="2"/>
        <v>300500182</v>
      </c>
      <c r="F26" s="31">
        <f t="shared" si="2"/>
        <v>379872745</v>
      </c>
      <c r="G26" s="31">
        <f t="shared" si="2"/>
        <v>7413590</v>
      </c>
      <c r="H26" s="31">
        <f t="shared" si="2"/>
        <v>5863042</v>
      </c>
      <c r="I26" s="31">
        <f t="shared" si="2"/>
        <v>-2788337</v>
      </c>
      <c r="J26" s="31">
        <f t="shared" si="2"/>
        <v>10488295</v>
      </c>
      <c r="K26" s="31">
        <f t="shared" si="2"/>
        <v>-4440883</v>
      </c>
      <c r="L26" s="31">
        <f t="shared" si="2"/>
        <v>-69586767</v>
      </c>
      <c r="M26" s="31">
        <f t="shared" si="2"/>
        <v>-3623942</v>
      </c>
      <c r="N26" s="31">
        <f t="shared" si="2"/>
        <v>-77651592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-67163297</v>
      </c>
      <c r="X26" s="31">
        <f t="shared" si="2"/>
        <v>219203524</v>
      </c>
      <c r="Y26" s="31">
        <f t="shared" si="2"/>
        <v>-286366821</v>
      </c>
      <c r="Z26" s="32">
        <f>+IF(X26&lt;&gt;0,+(Y26/X26)*100,0)</f>
        <v>-130.63969765376581</v>
      </c>
      <c r="AA26" s="33">
        <f>+AA13+AA25</f>
        <v>379872745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308245493</v>
      </c>
      <c r="D32" s="18"/>
      <c r="E32" s="19">
        <v>320318185</v>
      </c>
      <c r="F32" s="20">
        <v>399726048</v>
      </c>
      <c r="G32" s="20"/>
      <c r="H32" s="20"/>
      <c r="I32" s="20">
        <v>-4173</v>
      </c>
      <c r="J32" s="20">
        <v>-4173</v>
      </c>
      <c r="K32" s="20">
        <v>3809</v>
      </c>
      <c r="L32" s="20">
        <v>3622</v>
      </c>
      <c r="M32" s="20">
        <v>8365520</v>
      </c>
      <c r="N32" s="20">
        <v>8372951</v>
      </c>
      <c r="O32" s="20"/>
      <c r="P32" s="20"/>
      <c r="Q32" s="20"/>
      <c r="R32" s="20"/>
      <c r="S32" s="20"/>
      <c r="T32" s="20"/>
      <c r="U32" s="20"/>
      <c r="V32" s="20"/>
      <c r="W32" s="20">
        <v>8368778</v>
      </c>
      <c r="X32" s="20">
        <v>229997201</v>
      </c>
      <c r="Y32" s="20">
        <v>-221628423</v>
      </c>
      <c r="Z32" s="21">
        <v>-96.361356588856921</v>
      </c>
      <c r="AA32" s="22">
        <v>399726048</v>
      </c>
    </row>
    <row r="33" spans="1:27" ht="13.5" x14ac:dyDescent="0.25">
      <c r="A33" s="23" t="s">
        <v>60</v>
      </c>
      <c r="B33" s="17" t="s">
        <v>32</v>
      </c>
      <c r="C33" s="18">
        <v>-9524293</v>
      </c>
      <c r="D33" s="18"/>
      <c r="E33" s="19">
        <v>-65188700</v>
      </c>
      <c r="F33" s="20">
        <v>-75147598</v>
      </c>
      <c r="G33" s="20">
        <v>-1123621</v>
      </c>
      <c r="H33" s="20">
        <v>-1230998</v>
      </c>
      <c r="I33" s="20">
        <v>-2210373</v>
      </c>
      <c r="J33" s="20">
        <v>-4564992</v>
      </c>
      <c r="K33" s="20">
        <v>-3155393</v>
      </c>
      <c r="L33" s="20">
        <v>-2184569</v>
      </c>
      <c r="M33" s="20">
        <v>-2314176</v>
      </c>
      <c r="N33" s="20">
        <v>-7654138</v>
      </c>
      <c r="O33" s="20"/>
      <c r="P33" s="20"/>
      <c r="Q33" s="20"/>
      <c r="R33" s="20"/>
      <c r="S33" s="20"/>
      <c r="T33" s="20"/>
      <c r="U33" s="20"/>
      <c r="V33" s="20"/>
      <c r="W33" s="20">
        <v>-12219130</v>
      </c>
      <c r="X33" s="20">
        <v>-37573788</v>
      </c>
      <c r="Y33" s="20">
        <v>25354658</v>
      </c>
      <c r="Z33" s="21">
        <v>-67.479642989415922</v>
      </c>
      <c r="AA33" s="22">
        <v>-75147598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689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298721889</v>
      </c>
      <c r="D37" s="29">
        <f t="shared" ref="D37:Y37" si="3">SUM(D29:D36)</f>
        <v>0</v>
      </c>
      <c r="E37" s="30">
        <f t="shared" si="3"/>
        <v>255129485</v>
      </c>
      <c r="F37" s="31">
        <f t="shared" si="3"/>
        <v>324578450</v>
      </c>
      <c r="G37" s="31">
        <f t="shared" si="3"/>
        <v>-1123621</v>
      </c>
      <c r="H37" s="31">
        <f t="shared" si="3"/>
        <v>-1230998</v>
      </c>
      <c r="I37" s="31">
        <f t="shared" si="3"/>
        <v>-2214546</v>
      </c>
      <c r="J37" s="31">
        <f t="shared" si="3"/>
        <v>-4569165</v>
      </c>
      <c r="K37" s="31">
        <f t="shared" si="3"/>
        <v>-3151584</v>
      </c>
      <c r="L37" s="31">
        <f t="shared" si="3"/>
        <v>-2180947</v>
      </c>
      <c r="M37" s="31">
        <f t="shared" si="3"/>
        <v>6051344</v>
      </c>
      <c r="N37" s="31">
        <f t="shared" si="3"/>
        <v>718813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-3850352</v>
      </c>
      <c r="X37" s="31">
        <f t="shared" si="3"/>
        <v>192423413</v>
      </c>
      <c r="Y37" s="31">
        <f t="shared" si="3"/>
        <v>-196273765</v>
      </c>
      <c r="Z37" s="32">
        <f>+IF(X37&lt;&gt;0,+(Y37/X37)*100,0)</f>
        <v>-102.00097895571574</v>
      </c>
      <c r="AA37" s="33">
        <f>SUM(AA29:AA36)</f>
        <v>324578450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298721889</v>
      </c>
      <c r="D44" s="29">
        <f>+D37+D43</f>
        <v>0</v>
      </c>
      <c r="E44" s="30">
        <f t="shared" si="5"/>
        <v>255129485</v>
      </c>
      <c r="F44" s="31">
        <f t="shared" si="5"/>
        <v>324578450</v>
      </c>
      <c r="G44" s="31">
        <f t="shared" si="5"/>
        <v>-1123621</v>
      </c>
      <c r="H44" s="31">
        <f t="shared" si="5"/>
        <v>-1230998</v>
      </c>
      <c r="I44" s="31">
        <f t="shared" si="5"/>
        <v>-2214546</v>
      </c>
      <c r="J44" s="31">
        <f t="shared" si="5"/>
        <v>-4569165</v>
      </c>
      <c r="K44" s="31">
        <f t="shared" si="5"/>
        <v>-3151584</v>
      </c>
      <c r="L44" s="31">
        <f t="shared" si="5"/>
        <v>-2180947</v>
      </c>
      <c r="M44" s="31">
        <f t="shared" si="5"/>
        <v>6051344</v>
      </c>
      <c r="N44" s="31">
        <f t="shared" si="5"/>
        <v>718813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-3850352</v>
      </c>
      <c r="X44" s="31">
        <f t="shared" si="5"/>
        <v>192423413</v>
      </c>
      <c r="Y44" s="31">
        <f t="shared" si="5"/>
        <v>-196273765</v>
      </c>
      <c r="Z44" s="32">
        <f>+IF(X44&lt;&gt;0,+(Y44/X44)*100,0)</f>
        <v>-102.00097895571574</v>
      </c>
      <c r="AA44" s="33">
        <f>+AA37+AA43</f>
        <v>324578450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-240069458</v>
      </c>
      <c r="D45" s="42">
        <f t="shared" si="6"/>
        <v>0</v>
      </c>
      <c r="E45" s="43">
        <f t="shared" si="6"/>
        <v>45370697</v>
      </c>
      <c r="F45" s="44">
        <f t="shared" si="6"/>
        <v>55294295</v>
      </c>
      <c r="G45" s="44">
        <f t="shared" si="6"/>
        <v>8537211</v>
      </c>
      <c r="H45" s="44">
        <f t="shared" si="6"/>
        <v>7094040</v>
      </c>
      <c r="I45" s="44">
        <f t="shared" si="6"/>
        <v>-573791</v>
      </c>
      <c r="J45" s="44">
        <f t="shared" si="6"/>
        <v>15057460</v>
      </c>
      <c r="K45" s="44">
        <f t="shared" si="6"/>
        <v>-1289299</v>
      </c>
      <c r="L45" s="44">
        <f t="shared" si="6"/>
        <v>-67405820</v>
      </c>
      <c r="M45" s="44">
        <f t="shared" si="6"/>
        <v>-9675286</v>
      </c>
      <c r="N45" s="44">
        <f t="shared" si="6"/>
        <v>-78370405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-63312945</v>
      </c>
      <c r="X45" s="44">
        <f t="shared" si="6"/>
        <v>26780111</v>
      </c>
      <c r="Y45" s="44">
        <f t="shared" si="6"/>
        <v>-90093056</v>
      </c>
      <c r="Z45" s="45">
        <f>+IF(X45&lt;&gt;0,+(Y45/X45)*100,0)</f>
        <v>-336.41778407863956</v>
      </c>
      <c r="AA45" s="46">
        <f>+AA26-AA44</f>
        <v>55294295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5535325</v>
      </c>
      <c r="D47" s="18"/>
      <c r="E47" s="19">
        <v>118341480</v>
      </c>
      <c r="F47" s="20">
        <v>152015654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76007826</v>
      </c>
      <c r="Y47" s="20">
        <v>-76007826</v>
      </c>
      <c r="Z47" s="47">
        <v>-100</v>
      </c>
      <c r="AA47" s="22">
        <v>152015654</v>
      </c>
    </row>
    <row r="48" spans="1:27" ht="13.5" x14ac:dyDescent="0.25">
      <c r="A48" s="23" t="s">
        <v>73</v>
      </c>
      <c r="B48" s="17" t="s">
        <v>32</v>
      </c>
      <c r="C48" s="18">
        <v>-52625905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-47090580</v>
      </c>
      <c r="D50" s="50">
        <f t="shared" ref="D50:Y50" si="7">SUM(D47:D49)</f>
        <v>0</v>
      </c>
      <c r="E50" s="51">
        <f t="shared" si="7"/>
        <v>118341480</v>
      </c>
      <c r="F50" s="52">
        <f t="shared" si="7"/>
        <v>152015654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76007826</v>
      </c>
      <c r="Y50" s="52">
        <f t="shared" si="7"/>
        <v>-76007826</v>
      </c>
      <c r="Z50" s="53">
        <f>+IF(X50&lt;&gt;0,+(Y50/X50)*100,0)</f>
        <v>-100</v>
      </c>
      <c r="AA50" s="54">
        <f>SUM(AA47:AA49)</f>
        <v>152015654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8E30D3C-95E7-4CD9-8D03-BC12E2EF42B4}"/>
</file>

<file path=customXml/itemProps2.xml><?xml version="1.0" encoding="utf-8"?>
<ds:datastoreItem xmlns:ds="http://schemas.openxmlformats.org/officeDocument/2006/customXml" ds:itemID="{8AE58516-FFE7-4C55-8CD3-3095C0FB4878}"/>
</file>

<file path=customXml/itemProps3.xml><?xml version="1.0" encoding="utf-8"?>
<ds:datastoreItem xmlns:ds="http://schemas.openxmlformats.org/officeDocument/2006/customXml" ds:itemID="{EA920ACF-B611-4D76-988D-DE9F745EE2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2024-02-29T08:28:47Z</dcterms:created>
  <dcterms:modified xsi:type="dcterms:W3CDTF">2024-02-29T08:30:42Z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